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Erebuni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hosqer'!$A$1:$G$89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19" l="1"/>
  <c r="H11" i="7"/>
  <c r="D29" i="19" l="1"/>
  <c r="L30" i="19"/>
  <c r="C10" i="11"/>
  <c r="G29" i="19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3" i="10" s="1"/>
  <c r="A15" i="10" s="1"/>
  <c r="A17" i="10" s="1"/>
  <c r="A9" i="10"/>
  <c r="B14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2" i="9" s="1"/>
  <c r="A16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15" i="7"/>
  <c r="A16" i="7" s="1"/>
  <c r="A17" i="7" s="1"/>
  <c r="A18" i="7" s="1"/>
  <c r="A19" i="7" s="1"/>
  <c r="A21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57" i="9" l="1"/>
  <c r="A58" i="9" s="1"/>
  <c r="A42" i="9"/>
  <c r="A43" i="9" s="1"/>
  <c r="A45" i="9" s="1"/>
  <c r="A46" i="9" s="1"/>
  <c r="A47" i="9" s="1"/>
  <c r="A48" i="9" s="1"/>
  <c r="A49" i="9" s="1"/>
  <c r="A51" i="9" s="1"/>
  <c r="A52" i="9" s="1"/>
  <c r="A53" i="9" s="1"/>
  <c r="A54" i="9" s="1"/>
  <c r="A41" i="10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4" i="10" s="1"/>
  <c r="A59" i="10" s="1"/>
  <c r="A60" i="10" s="1"/>
  <c r="A66" i="7"/>
  <c r="A47" i="7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3" i="19"/>
  <c r="A48" i="19"/>
  <c r="A49" i="19" s="1"/>
  <c r="A52" i="19" s="1"/>
  <c r="A53" i="19" s="1"/>
  <c r="A54" i="19" s="1"/>
  <c r="A55" i="19" s="1"/>
  <c r="A56" i="19" s="1"/>
  <c r="A57" i="19" s="1"/>
  <c r="A58" i="19" s="1"/>
  <c r="A59" i="19" s="1"/>
  <c r="A60" i="19" s="1"/>
  <c r="I9" i="12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l="1"/>
  <c r="F12" i="7" s="1"/>
  <c r="C12" i="7" l="1"/>
  <c r="C82" i="7" s="1"/>
  <c r="E12" i="7"/>
  <c r="M12" i="7" s="1"/>
  <c r="D12" i="7"/>
  <c r="D82" i="7" s="1"/>
  <c r="E6" i="10"/>
  <c r="C62" i="18"/>
  <c r="M14" i="7"/>
  <c r="M13" i="7"/>
  <c r="D7" i="9"/>
  <c r="D8" i="10"/>
  <c r="D7" i="10" s="1"/>
  <c r="K82" i="7" l="1"/>
  <c r="K12" i="7"/>
  <c r="E82" i="7"/>
  <c r="L82" i="7" s="1"/>
  <c r="L12" i="7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<sst xmlns="http://schemas.openxmlformats.org/spreadsheetml/2006/main" count="433" uniqueCount="273">
  <si>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</si>
  <si>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</si>
  <si>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</si>
  <si>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</si>
  <si>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</si>
  <si>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</si>
  <si>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</si>
  <si>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</si>
  <si>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</si>
  <si>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</si>
  <si>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</si>
  <si>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</si>
  <si>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</si>
  <si>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</si>
  <si>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</si>
  <si>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</si>
  <si>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</si>
  <si>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</si>
  <si>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</si>
  <si>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</si>
  <si>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</si>
  <si>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</si>
  <si>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</si>
  <si>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</si>
  <si>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</si>
  <si>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</si>
  <si>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</si>
  <si>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</si>
  <si>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</si>
  <si>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</si>
  <si>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</si>
  <si>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</si>
  <si>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</si>
  <si>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</si>
  <si>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</si>
  <si>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</si>
  <si>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</si>
  <si>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</si>
  <si>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</si>
  <si>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</si>
  <si>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</si>
  <si>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</si>
  <si>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</si>
  <si>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</si>
  <si>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</si>
  <si>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</si>
  <si>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</si>
  <si>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</si>
  <si>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</si>
  <si>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</si>
  <si>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</si>
  <si>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</si>
  <si>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</si>
  <si>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</si>
  <si>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</si>
  <si>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</si>
  <si>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</si>
  <si>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</si>
  <si>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</si>
  <si>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</si>
  <si>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</si>
  <si>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</si>
  <si>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</si>
  <si>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</si>
  <si>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</si>
  <si>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</si>
  <si>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</si>
  <si>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</si>
  <si>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</si>
  <si>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</si>
  <si>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</si>
  <si>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</si>
  <si>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</si>
  <si>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</si>
  <si>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</si>
  <si>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</si>
  <si>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</si>
  <si>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</si>
  <si>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</si>
  <si>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</si>
  <si>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</si>
  <si>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</si>
  <si>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</si>
  <si>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</si>
  <si>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</si>
  <si>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</si>
  <si>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</si>
  <si>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</si>
  <si>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</si>
  <si>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</si>
  <si>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</si>
  <si>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</si>
  <si>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</si>
  <si>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</si>
  <si>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</si>
  <si>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</si>
  <si>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</si>
  <si>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</si>
  <si>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</si>
  <si>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</si>
  <si>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</si>
  <si>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</si>
  <si>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</si>
  <si>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</si>
  <si>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</si>
  <si>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</si>
  <si>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</si>
  <si>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</si>
  <si>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</si>
  <si>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</si>
  <si>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</si>
  <si>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</si>
  <si>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</si>
  <si>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</si>
  <si>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</si>
  <si>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</si>
  <si>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</si>
  <si>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</si>
  <si>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</si>
  <si>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</si>
  <si>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</si>
  <si>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</si>
  <si>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</si>
  <si>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</si>
  <si>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</si>
  <si>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</si>
  <si>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</si>
  <si>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</si>
  <si>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</si>
  <si>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</si>
  <si>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</si>
  <si>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</si>
  <si>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</si>
  <si>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</si>
  <si>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</si>
  <si>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</si>
  <si>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</si>
  <si>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</si>
  <si>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</si>
  <si>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</si>
  <si>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</si>
  <si>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</si>
  <si>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</si>
  <si>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</si>
  <si>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</si>
  <si>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</si>
  <si>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</si>
  <si>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</si>
  <si>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</si>
  <si>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</si>
  <si>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</si>
  <si>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</si>
  <si>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</si>
  <si>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</si>
  <si>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</si>
  <si>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</si>
  <si>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</si>
  <si>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</si>
  <si>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</si>
  <si>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</si>
  <si>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</si>
  <si>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</si>
  <si>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</si>
  <si>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</si>
  <si>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</si>
  <si>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</si>
  <si>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</si>
  <si>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</si>
  <si>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</si>
  <si>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</si>
  <si>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</si>
  <si>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</si>
  <si>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</si>
  <si>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</si>
  <si>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</si>
  <si>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</si>
  <si>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</si>
  <si>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</si>
  <si>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</si>
  <si>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</si>
  <si>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</si>
  <si>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</si>
  <si>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</si>
  <si>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</si>
  <si>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</si>
  <si>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</si>
  <si>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</si>
  <si>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</si>
  <si>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</si>
  <si>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</si>
  <si>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</si>
  <si>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</si>
  <si>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</si>
  <si>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</si>
  <si>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</si>
  <si>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</si>
  <si>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</si>
  <si>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</si>
  <si>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</si>
  <si>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</si>
  <si>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</si>
  <si>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</si>
  <si>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</si>
  <si>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</si>
  <si>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</si>
  <si>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</si>
  <si>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</si>
  <si>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</si>
  <si>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</si>
  <si>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</si>
  <si>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</si>
  <si>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</si>
  <si>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</si>
  <si>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</si>
  <si>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</si>
  <si>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</si>
  <si>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</si>
  <si>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</si>
  <si>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</si>
  <si>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</si>
  <si>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</si>
  <si>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</si>
  <si>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</si>
  <si>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</si>
  <si>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</si>
  <si>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</si>
  <si>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</si>
  <si>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</si>
  <si>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</si>
  <si>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</si>
  <si>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</si>
  <si>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</si>
  <si>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</si>
  <si>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</si>
  <si>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</si>
  <si>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</si>
  <si>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</si>
  <si>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</si>
  <si>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</si>
  <si>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</si>
  <si>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</si>
  <si>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</si>
  <si>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</si>
  <si>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</si>
  <si>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</si>
  <si>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</si>
  <si>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</si>
  <si>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</si>
  <si>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</si>
  <si>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</si>
  <si>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</si>
  <si>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</si>
  <si>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</si>
  <si>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</si>
  <si>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</si>
  <si>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</si>
  <si>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</si>
  <si>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</si>
  <si>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հ․66 մսուր-մանկապարտեզ» ՀՈԱԿ-ի </t>
  </si>
  <si>
    <t>Գումարի փոխհատուցման գծով</t>
  </si>
  <si>
    <t>Ա․ Մկրտչյան</t>
  </si>
  <si>
    <t>Կ․ Քարամյան</t>
  </si>
  <si>
    <t>24․1</t>
  </si>
  <si>
    <t>Սեպտեմբերին ընդառաջ նախատեսվում է ձեռք բերել գրենական պիտույքներ</t>
  </si>
  <si>
    <t>Վնասված սպասքի և կաթսաների փոխարեն նոր սպասքի,նաև վարագույրների ձեռքբերում</t>
  </si>
  <si>
    <t xml:space="preserve">Դիդակտիկ նյութեր </t>
  </si>
  <si>
    <t>սանհանգույցներում մասնակի նորոգման աշխատանքներ</t>
  </si>
  <si>
    <t xml:space="preserve">տպիչի լիցքավորում </t>
  </si>
  <si>
    <t>Azdarar.am կայքում մանկավարժների թափուր հաստիքի հայտարարություններ</t>
  </si>
  <si>
    <t>տնօրենի և հաշվապահի  էլ․ ստորագրություն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</si>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</sst>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3" fontId="41" fillId="0" borderId="39" xfId="46" applyNumberFormat="1" applyFont="1" applyFill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top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53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0" s="6" customFormat="1">
      <c r="C1" s="493"/>
      <c r="D1" s="493" t="s">
        <v>199</v>
      </c>
      <c r="E1" s="509">
        <v>79</v>
      </c>
      <c r="F1" s="493"/>
    </row>
    <row r="2" spans="1:10" s="6" customFormat="1">
      <c r="C2" s="493"/>
      <c r="D2" s="548" t="s">
        <v>40</v>
      </c>
      <c r="E2" s="548"/>
      <c r="F2" s="493"/>
    </row>
    <row r="3" spans="1:10" s="6" customFormat="1">
      <c r="C3" s="493"/>
      <c r="D3" s="549" t="s">
        <v>252</v>
      </c>
      <c r="E3" s="549"/>
      <c r="F3" s="493"/>
    </row>
    <row r="4" spans="1:10" s="533" customFormat="1" ht="24.75" customHeight="1">
      <c r="B4" s="534"/>
      <c r="C4" s="534"/>
      <c r="D4" s="548" t="s">
        <v>253</v>
      </c>
      <c r="E4" s="548"/>
    </row>
    <row r="5" spans="1:10" s="533" customFormat="1" ht="20.25" customHeight="1">
      <c r="B5" s="534"/>
      <c r="C5" s="548" t="s">
        <v>254</v>
      </c>
      <c r="D5" s="548"/>
      <c r="E5" s="548"/>
    </row>
    <row r="6" spans="1:10" ht="20.25">
      <c r="A6" s="553" t="s">
        <v>41</v>
      </c>
      <c r="B6" s="553"/>
      <c r="C6" s="553"/>
      <c r="D6" s="553"/>
      <c r="E6" s="553"/>
      <c r="F6" s="41"/>
    </row>
    <row r="7" spans="1:10" ht="20.45" customHeight="1">
      <c r="A7" s="554" t="s">
        <v>258</v>
      </c>
      <c r="B7" s="554"/>
      <c r="C7" s="554"/>
      <c r="D7" s="554"/>
      <c r="E7" s="554"/>
      <c r="F7" s="71" t="s">
        <v>218</v>
      </c>
    </row>
    <row r="8" spans="1:10" ht="18.75" customHeight="1">
      <c r="A8" s="555" t="s">
        <v>231</v>
      </c>
      <c r="B8" s="555"/>
      <c r="C8" s="555"/>
      <c r="D8" s="555"/>
      <c r="E8" s="555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51</v>
      </c>
      <c r="E9" s="502"/>
      <c r="F9" s="45"/>
    </row>
    <row r="10" spans="1:10" ht="20.25">
      <c r="A10" s="46" t="s">
        <v>7</v>
      </c>
      <c r="B10" s="47" t="s">
        <v>145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51744</v>
      </c>
      <c r="E11" s="503"/>
      <c r="F11" s="45"/>
    </row>
    <row r="12" spans="1:10">
      <c r="A12" s="153">
        <f>+A11+1</f>
        <v>2</v>
      </c>
      <c r="B12" s="154" t="s">
        <v>8</v>
      </c>
      <c r="C12" s="51"/>
      <c r="D12" s="482">
        <v>1440</v>
      </c>
      <c r="E12" s="503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3"/>
      <c r="F15" s="45"/>
    </row>
    <row r="16" spans="1:10" hidden="1">
      <c r="A16" s="153">
        <f t="shared" si="0"/>
        <v>6</v>
      </c>
      <c r="B16" s="154" t="s">
        <v>70</v>
      </c>
      <c r="C16" s="51"/>
      <c r="D16" s="482"/>
      <c r="E16" s="503"/>
      <c r="F16" s="45"/>
    </row>
    <row r="17" spans="1:19">
      <c r="A17" s="153">
        <v>3</v>
      </c>
      <c r="B17" s="154" t="s">
        <v>123</v>
      </c>
      <c r="C17" s="51"/>
      <c r="D17" s="480">
        <f>SUM(D18:D19)</f>
        <v>522.9</v>
      </c>
      <c r="E17" s="504"/>
      <c r="F17" s="45"/>
    </row>
    <row r="18" spans="1:19" s="3" customFormat="1" ht="16.5">
      <c r="A18" s="155">
        <v>3.1</v>
      </c>
      <c r="B18" s="36" t="s">
        <v>71</v>
      </c>
      <c r="C18" s="52"/>
      <c r="D18" s="481">
        <f>+D62</f>
        <v>522.9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4.2</v>
      </c>
      <c r="B19" s="36" t="s">
        <v>72</v>
      </c>
      <c r="C19" s="52"/>
      <c r="D19" s="479"/>
      <c r="E19" s="506"/>
      <c r="F19" s="60" t="s">
        <v>207</v>
      </c>
      <c r="G19" s="2"/>
      <c r="H19" s="2"/>
      <c r="K19" s="2"/>
      <c r="L19" s="304"/>
    </row>
    <row r="20" spans="1:19" hidden="1">
      <c r="A20" s="153">
        <f>+A17+1</f>
        <v>4</v>
      </c>
      <c r="B20" s="154" t="s">
        <v>10</v>
      </c>
      <c r="C20" s="51"/>
      <c r="D20" s="482"/>
      <c r="E20" s="503"/>
      <c r="F20" s="45"/>
    </row>
    <row r="21" spans="1:19" s="6" customFormat="1" hidden="1">
      <c r="A21" s="153">
        <v>5</v>
      </c>
      <c r="B21" s="65" t="s">
        <v>259</v>
      </c>
      <c r="C21" s="515"/>
      <c r="D21" s="482"/>
      <c r="E21" s="503"/>
      <c r="F21" s="45"/>
    </row>
    <row r="22" spans="1:19" s="6" customFormat="1" hidden="1">
      <c r="A22" s="153">
        <f>+A21+1</f>
        <v>6</v>
      </c>
      <c r="B22" s="65"/>
      <c r="C22" s="515"/>
      <c r="D22" s="482"/>
      <c r="E22" s="503"/>
      <c r="F22" s="540" t="s">
        <v>229</v>
      </c>
    </row>
    <row r="23" spans="1:19">
      <c r="A23" s="46"/>
      <c r="B23" s="53" t="s">
        <v>28</v>
      </c>
      <c r="C23" s="48"/>
      <c r="D23" s="477">
        <f>SUM(D11:D17,D20:D22)</f>
        <v>53706.9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34938.6</v>
      </c>
      <c r="E26" s="503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864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10755.36</v>
      </c>
      <c r="E29" s="503"/>
      <c r="F29" s="45"/>
      <c r="G29" s="517">
        <f>+ROUND((D11-12000)/30/12,0)</f>
        <v>110</v>
      </c>
      <c r="H29" s="517" t="s">
        <v>196</v>
      </c>
      <c r="I29" s="517">
        <v>485</v>
      </c>
      <c r="J29" s="517">
        <v>252</v>
      </c>
      <c r="K29" s="517" t="s">
        <v>197</v>
      </c>
      <c r="L29" s="517">
        <f>+ROUND(G29*I29*J29/1000,1)</f>
        <v>13444.2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835.9</v>
      </c>
      <c r="E30" s="503"/>
      <c r="F30" s="45">
        <f>+D30-Komunal!F20</f>
        <v>835.9</v>
      </c>
      <c r="L30" s="6">
        <f>+L29*0.2</f>
        <v>2688.84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1143.2</v>
      </c>
      <c r="E31" s="503"/>
      <c r="F31" s="45">
        <f>+D31-Komunal!J20</f>
        <v>1143.2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245.6</v>
      </c>
      <c r="E32" s="503"/>
      <c r="F32" s="45">
        <f>+D32-Komunal!N20</f>
        <v>245.6</v>
      </c>
    </row>
    <row r="33" spans="1:14">
      <c r="A33" s="153">
        <f t="shared" si="1"/>
        <v>6</v>
      </c>
      <c r="B33" s="154" t="s">
        <v>17</v>
      </c>
      <c r="C33" s="51"/>
      <c r="D33" s="482">
        <v>24.2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85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209.6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94.4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8.3000000000000007</v>
      </c>
      <c r="B38" s="36" t="s">
        <v>22</v>
      </c>
      <c r="C38" s="52"/>
      <c r="D38" s="479">
        <v>57.6</v>
      </c>
      <c r="E38" s="506"/>
      <c r="F38" s="9"/>
      <c r="G38" s="2"/>
      <c r="H38" s="2"/>
      <c r="J38" s="551" t="s">
        <v>198</v>
      </c>
      <c r="K38" s="551"/>
      <c r="L38" s="2"/>
    </row>
    <row r="39" spans="1:14" ht="17.45" customHeight="1" thickBot="1">
      <c r="A39" s="153">
        <f>+A35+1</f>
        <v>9</v>
      </c>
      <c r="B39" s="154" t="s">
        <v>23</v>
      </c>
      <c r="C39" s="51"/>
      <c r="D39" s="482">
        <v>12</v>
      </c>
      <c r="E39" s="503"/>
      <c r="F39" s="45"/>
      <c r="I39" s="518"/>
      <c r="J39" s="552"/>
      <c r="K39" s="552"/>
    </row>
    <row r="40" spans="1:14" ht="18" thickBot="1">
      <c r="A40" s="153">
        <f>+A39+1</f>
        <v>10</v>
      </c>
      <c r="B40" s="154" t="s">
        <v>29</v>
      </c>
      <c r="C40" s="51"/>
      <c r="D40" s="482">
        <f>N40</f>
        <v>588</v>
      </c>
      <c r="E40" s="503"/>
      <c r="F40" s="45" t="s">
        <v>256</v>
      </c>
      <c r="J40" s="526">
        <v>4</v>
      </c>
      <c r="K40" s="524" t="s">
        <v>196</v>
      </c>
      <c r="L40" s="520">
        <v>147</v>
      </c>
      <c r="M40" s="527" t="s">
        <v>197</v>
      </c>
      <c r="N40" s="530">
        <f>+J40*L40</f>
        <v>588</v>
      </c>
    </row>
    <row r="41" spans="1:14">
      <c r="A41" s="153">
        <f t="shared" ref="A41:A60" si="2">+A40+1</f>
        <v>11</v>
      </c>
      <c r="B41" s="154" t="s">
        <v>24</v>
      </c>
      <c r="C41" s="51"/>
      <c r="D41" s="482">
        <v>240</v>
      </c>
      <c r="E41" s="503"/>
      <c r="F41" s="45"/>
      <c r="J41" s="525">
        <f>+J40</f>
        <v>4</v>
      </c>
      <c r="K41" s="516" t="s">
        <v>196</v>
      </c>
      <c r="L41" s="516">
        <v>28</v>
      </c>
      <c r="M41" s="528" t="s">
        <v>197</v>
      </c>
      <c r="N41" s="531">
        <f>+J41*L41</f>
        <v>112</v>
      </c>
    </row>
    <row r="42" spans="1:14">
      <c r="A42" s="153">
        <f t="shared" si="2"/>
        <v>12</v>
      </c>
      <c r="B42" s="154" t="s">
        <v>73</v>
      </c>
      <c r="C42" s="51"/>
      <c r="D42" s="482">
        <v>300</v>
      </c>
      <c r="E42" s="503"/>
      <c r="F42" s="45"/>
      <c r="J42" s="521">
        <f>+J40</f>
        <v>4</v>
      </c>
      <c r="K42" s="516" t="s">
        <v>196</v>
      </c>
      <c r="L42" s="516">
        <v>28</v>
      </c>
      <c r="M42" s="528" t="s">
        <v>197</v>
      </c>
      <c r="N42" s="531">
        <f>+J42*L42</f>
        <v>112</v>
      </c>
    </row>
    <row r="43" spans="1:14">
      <c r="A43" s="153">
        <f t="shared" si="2"/>
        <v>13</v>
      </c>
      <c r="B43" s="154" t="s">
        <v>47</v>
      </c>
      <c r="C43" s="51"/>
      <c r="D43" s="482">
        <v>100</v>
      </c>
      <c r="E43" s="503"/>
      <c r="F43" s="45"/>
      <c r="J43" s="521">
        <f>+J40</f>
        <v>4</v>
      </c>
      <c r="K43" s="516" t="s">
        <v>196</v>
      </c>
      <c r="L43" s="516">
        <v>72.5</v>
      </c>
      <c r="M43" s="528" t="s">
        <v>197</v>
      </c>
      <c r="N43" s="531">
        <f>+J43*L43</f>
        <v>290</v>
      </c>
    </row>
    <row r="44" spans="1:14" ht="18" thickBot="1">
      <c r="A44" s="153">
        <f t="shared" si="2"/>
        <v>14</v>
      </c>
      <c r="B44" s="154" t="s">
        <v>118</v>
      </c>
      <c r="C44" s="51"/>
      <c r="D44" s="482">
        <v>50</v>
      </c>
      <c r="E44" s="503"/>
      <c r="F44" s="45"/>
      <c r="J44" s="522">
        <f>+J40</f>
        <v>4</v>
      </c>
      <c r="K44" s="523" t="s">
        <v>196</v>
      </c>
      <c r="L44" s="523">
        <v>38.700000000000003</v>
      </c>
      <c r="M44" s="529" t="s">
        <v>197</v>
      </c>
      <c r="N44" s="532">
        <f>+J44*L44</f>
        <v>154.80000000000001</v>
      </c>
    </row>
    <row r="45" spans="1:14">
      <c r="A45" s="153">
        <f t="shared" si="2"/>
        <v>15</v>
      </c>
      <c r="B45" s="154" t="s">
        <v>119</v>
      </c>
      <c r="C45" s="51"/>
      <c r="D45" s="482">
        <v>100</v>
      </c>
      <c r="E45" s="503"/>
      <c r="F45" s="45"/>
    </row>
    <row r="46" spans="1:14">
      <c r="A46" s="153">
        <f t="shared" si="2"/>
        <v>16</v>
      </c>
      <c r="B46" s="154" t="s">
        <v>25</v>
      </c>
      <c r="C46" s="51"/>
      <c r="D46" s="482">
        <v>350</v>
      </c>
      <c r="E46" s="503"/>
      <c r="F46" s="45"/>
    </row>
    <row r="47" spans="1:14">
      <c r="A47" s="153">
        <f t="shared" si="2"/>
        <v>17</v>
      </c>
      <c r="B47" s="154" t="s">
        <v>26</v>
      </c>
      <c r="C47" s="51"/>
      <c r="D47" s="482">
        <v>75</v>
      </c>
      <c r="E47" s="503"/>
      <c r="F47" s="45"/>
    </row>
    <row r="48" spans="1:14" hidden="1">
      <c r="A48" s="153">
        <f t="shared" si="2"/>
        <v>18</v>
      </c>
      <c r="B48" s="154" t="s">
        <v>65</v>
      </c>
      <c r="C48" s="51"/>
      <c r="D48" s="482">
        <v>0</v>
      </c>
      <c r="E48" s="503"/>
      <c r="F48" s="45"/>
    </row>
    <row r="49" spans="1:12" hidden="1">
      <c r="A49" s="153">
        <f t="shared" si="2"/>
        <v>19</v>
      </c>
      <c r="B49" s="154" t="s">
        <v>52</v>
      </c>
      <c r="C49" s="51"/>
      <c r="D49" s="482">
        <f>+D13</f>
        <v>0</v>
      </c>
      <c r="E49" s="503"/>
      <c r="F49" s="45"/>
    </row>
    <row r="50" spans="1:12">
      <c r="A50" s="153">
        <v>18</v>
      </c>
      <c r="B50" s="154" t="s">
        <v>44</v>
      </c>
      <c r="C50" s="51"/>
      <c r="D50" s="482">
        <v>105</v>
      </c>
      <c r="E50" s="503"/>
      <c r="F50" s="45"/>
    </row>
    <row r="51" spans="1:12">
      <c r="A51" s="153">
        <v>19</v>
      </c>
      <c r="B51" s="154" t="s">
        <v>74</v>
      </c>
      <c r="C51" s="51"/>
      <c r="D51" s="482">
        <v>70</v>
      </c>
      <c r="E51" s="503"/>
      <c r="F51" s="45"/>
    </row>
    <row r="52" spans="1:12">
      <c r="A52" s="153">
        <f t="shared" si="2"/>
        <v>20</v>
      </c>
      <c r="B52" s="154" t="s">
        <v>75</v>
      </c>
      <c r="C52" s="51"/>
      <c r="D52" s="482">
        <v>95</v>
      </c>
      <c r="E52" s="503"/>
      <c r="F52" s="45"/>
    </row>
    <row r="53" spans="1:12">
      <c r="A53" s="153">
        <f t="shared" si="2"/>
        <v>21</v>
      </c>
      <c r="B53" s="154" t="s">
        <v>45</v>
      </c>
      <c r="C53" s="51"/>
      <c r="D53" s="482">
        <v>6</v>
      </c>
      <c r="E53" s="503"/>
      <c r="F53" s="45"/>
    </row>
    <row r="54" spans="1:12">
      <c r="A54" s="153">
        <f t="shared" si="2"/>
        <v>22</v>
      </c>
      <c r="B54" s="154" t="s">
        <v>120</v>
      </c>
      <c r="C54" s="51"/>
      <c r="D54" s="482">
        <v>25.5</v>
      </c>
      <c r="E54" s="503"/>
      <c r="F54" s="45"/>
    </row>
    <row r="55" spans="1:12" hidden="1">
      <c r="A55" s="153">
        <f t="shared" si="2"/>
        <v>23</v>
      </c>
      <c r="B55" s="154" t="s">
        <v>46</v>
      </c>
      <c r="C55" s="51"/>
      <c r="D55" s="482"/>
      <c r="E55" s="503"/>
      <c r="F55" s="45"/>
    </row>
    <row r="56" spans="1:12" hidden="1">
      <c r="A56" s="153">
        <f t="shared" si="2"/>
        <v>24</v>
      </c>
      <c r="B56" s="154" t="s">
        <v>62</v>
      </c>
      <c r="C56" s="51"/>
      <c r="D56" s="482"/>
      <c r="E56" s="503"/>
      <c r="F56" s="45"/>
    </row>
    <row r="57" spans="1:12" hidden="1">
      <c r="A57" s="153">
        <f t="shared" si="2"/>
        <v>25</v>
      </c>
      <c r="B57" s="154"/>
      <c r="C57" s="51"/>
      <c r="D57" s="482"/>
      <c r="E57" s="503"/>
      <c r="F57" s="45"/>
    </row>
    <row r="58" spans="1:12" hidden="1">
      <c r="A58" s="153">
        <f t="shared" si="2"/>
        <v>26</v>
      </c>
      <c r="B58" s="154"/>
      <c r="C58" s="51"/>
      <c r="D58" s="482"/>
      <c r="E58" s="503"/>
      <c r="F58" s="45"/>
    </row>
    <row r="59" spans="1:12" s="6" customFormat="1" hidden="1">
      <c r="A59" s="153">
        <f t="shared" si="2"/>
        <v>27</v>
      </c>
      <c r="B59" s="65"/>
      <c r="C59" s="515"/>
      <c r="D59" s="482"/>
      <c r="E59" s="503"/>
      <c r="F59" s="45"/>
    </row>
    <row r="60" spans="1:12" s="6" customFormat="1" hidden="1">
      <c r="A60" s="153">
        <f t="shared" si="2"/>
        <v>28</v>
      </c>
      <c r="B60" s="65"/>
      <c r="C60" s="515"/>
      <c r="D60" s="482"/>
      <c r="E60" s="503"/>
      <c r="F60" s="540" t="s">
        <v>121</v>
      </c>
    </row>
    <row r="61" spans="1:12">
      <c r="A61" s="153">
        <v>23</v>
      </c>
      <c r="B61" s="154" t="s">
        <v>27</v>
      </c>
      <c r="C61" s="51"/>
      <c r="D61" s="482">
        <f>+'Ekamutneri hamematakan'!C55</f>
        <v>962.6</v>
      </c>
      <c r="E61" s="503"/>
      <c r="F61" s="45"/>
    </row>
    <row r="62" spans="1:12" s="3" customFormat="1" ht="13.5">
      <c r="A62" s="156">
        <v>23.1</v>
      </c>
      <c r="B62" s="59" t="s">
        <v>76</v>
      </c>
      <c r="C62" s="52"/>
      <c r="D62" s="479">
        <v>522.9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24</v>
      </c>
      <c r="B63" s="154" t="s">
        <v>77</v>
      </c>
      <c r="C63" s="51"/>
      <c r="D63" s="482"/>
      <c r="E63" s="503"/>
      <c r="F63" s="45"/>
    </row>
    <row r="64" spans="1:12">
      <c r="A64" s="153">
        <v>24</v>
      </c>
      <c r="B64" s="154" t="s">
        <v>66</v>
      </c>
      <c r="C64" s="51"/>
      <c r="D64" s="482">
        <v>2390.3000000000002</v>
      </c>
      <c r="E64" s="503"/>
      <c r="F64" s="45"/>
    </row>
    <row r="65" spans="1:12">
      <c r="A65" s="55"/>
      <c r="B65" s="56" t="s">
        <v>30</v>
      </c>
      <c r="C65" s="48"/>
      <c r="D65" s="477">
        <f>SUM(D26,D29:D35,D39:D61,D63:D64)</f>
        <v>53706.859999999993</v>
      </c>
      <c r="E65" s="507"/>
      <c r="F65" s="550">
        <f>+D23-D65</f>
        <v>4.0000000008149073E-2</v>
      </c>
      <c r="G65" s="550"/>
    </row>
    <row r="66" spans="1:12" ht="37.5" customHeight="1">
      <c r="B66" s="57"/>
      <c r="C66" s="10"/>
      <c r="D66" s="50"/>
      <c r="E66" s="50"/>
      <c r="F66" s="45"/>
    </row>
    <row r="67" spans="1:12" s="6" customFormat="1" hidden="1">
      <c r="B67" s="430" t="s">
        <v>2</v>
      </c>
      <c r="C67" s="478"/>
      <c r="D67" s="475" t="s">
        <v>260</v>
      </c>
      <c r="E67" s="478"/>
      <c r="F67" s="45"/>
    </row>
    <row r="68" spans="1:12" s="6" customFormat="1" hidden="1">
      <c r="B68" s="428"/>
      <c r="D68" s="476" t="s">
        <v>92</v>
      </c>
      <c r="E68" s="508"/>
      <c r="F68" s="45"/>
    </row>
    <row r="69" spans="1:12" s="6" customFormat="1" hidden="1">
      <c r="B69" s="430" t="s">
        <v>6</v>
      </c>
      <c r="C69" s="475"/>
      <c r="D69" s="475" t="s">
        <v>261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8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400" customFormat="1" ht="36.75" customHeight="1">
      <c r="A72" s="604" t="s">
        <v>270</v>
      </c>
      <c r="B72" s="604"/>
      <c r="C72" s="401"/>
      <c r="D72" s="606" t="s">
        <v>271</v>
      </c>
      <c r="E72" s="606"/>
      <c r="G72" s="605" t="s">
        <v>272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7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5.85546875" style="408" customWidth="1"/>
    <col min="3" max="4" width="11.5703125" style="360" customWidth="1"/>
    <col min="5" max="5" width="12.140625" style="360" customWidth="1"/>
    <col min="6" max="6" width="11.5703125" style="82" customWidth="1"/>
    <col min="7" max="7" width="3.57031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3" width="0" style="81" hidden="1" customWidth="1"/>
    <col min="14" max="16" width="9.140625" style="8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545">
        <f>+'Ekamut-caxs'!E1+1</f>
        <v>80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57" t="s">
        <v>40</v>
      </c>
      <c r="F2" s="557"/>
      <c r="G2" s="557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57" t="s">
        <v>252</v>
      </c>
      <c r="F3" s="557"/>
      <c r="G3" s="557"/>
      <c r="H3" s="107"/>
      <c r="I3" s="509"/>
      <c r="J3" s="509"/>
    </row>
    <row r="4" spans="1:16" s="77" customFormat="1" ht="18.75" customHeight="1">
      <c r="A4" s="535"/>
      <c r="B4" s="538"/>
      <c r="C4" s="539"/>
      <c r="D4" s="539"/>
      <c r="E4" s="558" t="str">
        <f>+'Ekamut-caxs'!D4</f>
        <v xml:space="preserve">_____. _____. 2023թ. </v>
      </c>
      <c r="F4" s="558"/>
      <c r="G4" s="558"/>
      <c r="H4" s="107"/>
      <c r="I4" s="509"/>
      <c r="J4" s="509"/>
    </row>
    <row r="5" spans="1:16" s="77" customFormat="1" ht="18.75" customHeight="1">
      <c r="A5" s="535"/>
      <c r="B5" s="538"/>
      <c r="C5" s="539"/>
      <c r="D5" s="539"/>
      <c r="E5" s="558" t="str">
        <f>+'Ekamut-caxs'!C5</f>
        <v xml:space="preserve">հ. __________- Ա որոշմամբ </v>
      </c>
      <c r="F5" s="558"/>
      <c r="G5" s="558"/>
      <c r="H5" s="107"/>
      <c r="I5" s="509"/>
      <c r="J5" s="509"/>
    </row>
    <row r="6" spans="1:16" s="76" customFormat="1" ht="19.5" customHeight="1">
      <c r="A6" s="559" t="s">
        <v>41</v>
      </c>
      <c r="B6" s="559"/>
      <c r="C6" s="559"/>
      <c r="D6" s="559"/>
      <c r="E6" s="559"/>
      <c r="F6" s="559"/>
      <c r="G6" s="559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4" t="str">
        <f>+'Ekamut-caxs'!A7:D7</f>
        <v xml:space="preserve">«Երևանի հ․66 մսուր-մանկապարտեզ» ՀՈԱԿ-ի </v>
      </c>
      <c r="B7" s="554"/>
      <c r="C7" s="554"/>
      <c r="D7" s="554"/>
      <c r="E7" s="554"/>
      <c r="F7" s="554"/>
      <c r="G7" s="554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5" t="s">
        <v>232</v>
      </c>
      <c r="B8" s="555"/>
      <c r="C8" s="555"/>
      <c r="D8" s="555"/>
      <c r="E8" s="555"/>
      <c r="F8" s="555"/>
      <c r="G8" s="555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255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47" t="s">
        <v>211</v>
      </c>
      <c r="D11" s="491" t="s">
        <v>212</v>
      </c>
      <c r="E11" s="491" t="s">
        <v>213</v>
      </c>
      <c r="F11" s="491" t="s">
        <v>42</v>
      </c>
      <c r="G11" s="496"/>
      <c r="H11" s="546">
        <f>+F12-F65</f>
        <v>1236.7200000000064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4">
        <f>+F12</f>
        <v>1341.7100000000064</v>
      </c>
      <c r="D12" s="354">
        <f>+F12</f>
        <v>1341.7100000000064</v>
      </c>
      <c r="E12" s="354">
        <f>+F12</f>
        <v>1341.7100000000064</v>
      </c>
      <c r="F12" s="354">
        <f>+'Dramakani hamematakan'!D6</f>
        <v>1341.7100000000064</v>
      </c>
      <c r="G12" s="497"/>
      <c r="H12" s="556" t="s">
        <v>251</v>
      </c>
      <c r="I12" s="556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9.5" customHeight="1">
      <c r="A13" s="13" t="s">
        <v>11</v>
      </c>
      <c r="B13" s="14" t="s">
        <v>80</v>
      </c>
      <c r="C13" s="487">
        <f>SUM(C14:C23)</f>
        <v>10708.8</v>
      </c>
      <c r="D13" s="487">
        <f>SUM(D14:D23)</f>
        <v>24004.799999999999</v>
      </c>
      <c r="E13" s="487">
        <f>SUM(E14:E23)</f>
        <v>36940.800000000003</v>
      </c>
      <c r="F13" s="487">
        <f>SUM(F14:G23)</f>
        <v>53184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10348.799999999999</v>
      </c>
      <c r="D14" s="370">
        <v>23284.799999999999</v>
      </c>
      <c r="E14" s="370">
        <v>36220.800000000003</v>
      </c>
      <c r="F14" s="486">
        <f>+'Ekamut-caxs'!D11</f>
        <v>51744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1" t="str">
        <f>+'Ekamut-caxs'!B12</f>
        <v xml:space="preserve">Վճարովի ծառայություններից </v>
      </c>
      <c r="C15" s="370">
        <v>360</v>
      </c>
      <c r="D15" s="370">
        <v>720</v>
      </c>
      <c r="E15" s="370">
        <v>720</v>
      </c>
      <c r="F15" s="486">
        <f>+'Ekamut-caxs'!D12</f>
        <v>1440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1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v>3</v>
      </c>
      <c r="B20" s="361" t="s">
        <v>33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2">
        <f t="shared" si="3"/>
        <v>4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v>4</v>
      </c>
      <c r="B22" s="514" t="str">
        <f>+'Ekamut-caxs'!B21</f>
        <v>Գումարի փոխհատուցման գծով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5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229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12026.189999999999</v>
      </c>
      <c r="D24" s="487">
        <f>D25+D67+D79</f>
        <v>25306.19</v>
      </c>
      <c r="E24" s="487">
        <f>E25+E67+E79</f>
        <v>38259.389999999992</v>
      </c>
      <c r="F24" s="487">
        <f>F25+F67+F79</f>
        <v>50808.94999999999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12026.189999999999</v>
      </c>
      <c r="D25" s="487">
        <f>SUM(D26,D29:D35,D39:D61,D65:D66)</f>
        <v>25146.19</v>
      </c>
      <c r="E25" s="487">
        <f>SUM(E26,E29:E35,E39:E61,E65:E66)</f>
        <v>38069.389999999992</v>
      </c>
      <c r="F25" s="487">
        <f>SUM(F26,F29:F35,F39:F61,F65:F66)</f>
        <v>50458.94999999999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գծով, որից՝</v>
      </c>
      <c r="C26" s="370">
        <v>7990</v>
      </c>
      <c r="D26" s="370">
        <v>16242</v>
      </c>
      <c r="E26" s="370">
        <v>24474</v>
      </c>
      <c r="F26" s="486">
        <f>+'Ekamut-caxs'!D26</f>
        <v>34938.6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216</v>
      </c>
      <c r="D27" s="258">
        <v>432</v>
      </c>
      <c r="E27" s="258">
        <v>432</v>
      </c>
      <c r="F27" s="489">
        <f>+'Ekamut-caxs'!D27</f>
        <v>864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v>2890</v>
      </c>
      <c r="D29" s="370">
        <v>6722</v>
      </c>
      <c r="E29" s="370">
        <v>10078</v>
      </c>
      <c r="F29" s="486">
        <f>+'Ekamut-caxs'!D29</f>
        <v>10755.36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v>308</v>
      </c>
      <c r="D30" s="370">
        <v>417</v>
      </c>
      <c r="E30" s="370">
        <v>626</v>
      </c>
      <c r="F30" s="486">
        <f>+'Ekamut-caxs'!D30</f>
        <v>835.9</v>
      </c>
      <c r="G30" s="499"/>
      <c r="H30" s="110">
        <f>+F30-Komunal!F27</f>
        <v>-835066.99999999977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>
        <v>285.8</v>
      </c>
      <c r="D31" s="370">
        <v>571.6</v>
      </c>
      <c r="E31" s="370">
        <v>857.4</v>
      </c>
      <c r="F31" s="486">
        <f>+'Ekamut-caxs'!D31</f>
        <v>1143.2</v>
      </c>
      <c r="G31" s="499"/>
      <c r="H31" s="110">
        <f>+F31-Komunal!J27</f>
        <v>-1142045.28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>
        <v>61.4</v>
      </c>
      <c r="D32" s="370">
        <v>122.8</v>
      </c>
      <c r="E32" s="370">
        <v>184.2</v>
      </c>
      <c r="F32" s="486">
        <f>+'Ekamut-caxs'!D32</f>
        <v>245.6</v>
      </c>
      <c r="G32" s="499"/>
      <c r="H32" s="110">
        <f>+F32-Komunal!N27</f>
        <v>-245330.15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0</v>
      </c>
      <c r="D33" s="370">
        <v>0</v>
      </c>
      <c r="E33" s="544">
        <v>24.2</v>
      </c>
      <c r="F33" s="486">
        <f>+'Ekamut-caxs'!D33</f>
        <v>24.2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>
        <v>25.5</v>
      </c>
      <c r="D34" s="370">
        <v>50</v>
      </c>
      <c r="E34" s="544">
        <v>65</v>
      </c>
      <c r="F34" s="486">
        <f>+'Ekamut-caxs'!D34</f>
        <v>85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52.4</v>
      </c>
      <c r="D35" s="370">
        <f t="shared" si="5"/>
        <v>103.6</v>
      </c>
      <c r="E35" s="370">
        <f>SUM(E36:E38)</f>
        <v>151.4</v>
      </c>
      <c r="F35" s="486">
        <f>SUM(F36:F38)</f>
        <v>209.6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23.6</v>
      </c>
      <c r="D37" s="258">
        <v>46</v>
      </c>
      <c r="E37" s="258">
        <v>65</v>
      </c>
      <c r="F37" s="489">
        <f>+'Ekamut-caxs'!D37</f>
        <v>94.4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14.4</v>
      </c>
      <c r="D38" s="258">
        <v>28.8</v>
      </c>
      <c r="E38" s="258">
        <v>43.2</v>
      </c>
      <c r="F38" s="489">
        <f>+'Ekamut-caxs'!D38</f>
        <v>57.6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customHeight="1">
      <c r="A39" s="492">
        <f>+A35+1</f>
        <v>9</v>
      </c>
      <c r="B39" s="361" t="str">
        <f>+'Ekamut-caxs'!B39</f>
        <v>Բանկային ծառայության գծով</v>
      </c>
      <c r="C39" s="370">
        <v>3</v>
      </c>
      <c r="D39" s="370">
        <v>6</v>
      </c>
      <c r="E39" s="370">
        <v>9</v>
      </c>
      <c r="F39" s="486">
        <f>+'Ekamut-caxs'!D39</f>
        <v>12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f>+A39+1</f>
        <v>10</v>
      </c>
      <c r="B40" s="361" t="str">
        <f>+'Ekamut-caxs'!B40</f>
        <v>Տնտեսական ապրանքների գծով</v>
      </c>
      <c r="C40" s="370">
        <v>147</v>
      </c>
      <c r="D40" s="370">
        <v>294</v>
      </c>
      <c r="E40" s="370">
        <v>441</v>
      </c>
      <c r="F40" s="486">
        <f>+'Ekamut-caxs'!D40</f>
        <v>588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f t="shared" ref="A41:A64" si="6">+A40+1</f>
        <v>11</v>
      </c>
      <c r="B41" s="361" t="str">
        <f>+'Ekamut-caxs'!B41</f>
        <v>Գրասենյակային ապրանքների գծով</v>
      </c>
      <c r="C41" s="370">
        <v>20</v>
      </c>
      <c r="D41" s="370">
        <v>80</v>
      </c>
      <c r="E41" s="370">
        <v>160</v>
      </c>
      <c r="F41" s="486">
        <f>+'Ekamut-caxs'!D41</f>
        <v>240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si="6"/>
        <v>12</v>
      </c>
      <c r="B42" s="361" t="str">
        <f>+'Ekamut-caxs'!B42</f>
        <v>Փոքրարժեք կամ արագամաշ առարկաների գծով</v>
      </c>
      <c r="C42" s="370">
        <v>40</v>
      </c>
      <c r="D42" s="370">
        <v>100</v>
      </c>
      <c r="E42" s="370">
        <v>200</v>
      </c>
      <c r="F42" s="486">
        <f>+'Ekamut-caxs'!D42</f>
        <v>300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6"/>
        <v>13</v>
      </c>
      <c r="B43" s="361" t="str">
        <f>+'Ekamut-caxs'!B43</f>
        <v>Ուսումնական նյութերի գծով</v>
      </c>
      <c r="C43" s="370">
        <v>35</v>
      </c>
      <c r="D43" s="370">
        <v>50</v>
      </c>
      <c r="E43" s="370">
        <v>75</v>
      </c>
      <c r="F43" s="486">
        <f>+'Ekamut-caxs'!D43</f>
        <v>100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14</v>
      </c>
      <c r="B44" s="361" t="str">
        <f>+'Ekamut-caxs'!B44</f>
        <v>Դեղորայքի գծով</v>
      </c>
      <c r="C44" s="370">
        <v>0</v>
      </c>
      <c r="D44" s="370">
        <v>25</v>
      </c>
      <c r="E44" s="370">
        <v>35</v>
      </c>
      <c r="F44" s="486">
        <f>+'Ekamut-caxs'!D44</f>
        <v>50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6"/>
        <v>15</v>
      </c>
      <c r="B45" s="361" t="str">
        <f>+'Ekamut-caxs'!B45</f>
        <v>Բուժ.ծառայության գծով</v>
      </c>
      <c r="C45" s="370">
        <v>20</v>
      </c>
      <c r="D45" s="370">
        <v>60</v>
      </c>
      <c r="E45" s="370">
        <v>80</v>
      </c>
      <c r="F45" s="486">
        <f>+'Ekamut-caxs'!D45</f>
        <v>100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2">
        <f t="shared" si="6"/>
        <v>16</v>
      </c>
      <c r="B46" s="361" t="str">
        <f>+'Ekamut-caxs'!B46</f>
        <v>Ընթացիկ վերանորոգման գծով</v>
      </c>
      <c r="C46" s="370">
        <v>0</v>
      </c>
      <c r="D46" s="370">
        <v>100</v>
      </c>
      <c r="E46" s="370">
        <v>200</v>
      </c>
      <c r="F46" s="486">
        <f>+'Ekamut-caxs'!D46</f>
        <v>350</v>
      </c>
      <c r="G46" s="499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543">
        <f t="shared" si="6"/>
        <v>17</v>
      </c>
      <c r="B47" s="361" t="str">
        <f>+'Ekamut-caxs'!B47</f>
        <v>Ջեռուցման համակարգի սպասարկման գծով</v>
      </c>
      <c r="C47" s="370">
        <v>0</v>
      </c>
      <c r="D47" s="370">
        <v>0</v>
      </c>
      <c r="E47" s="370">
        <v>50</v>
      </c>
      <c r="F47" s="486">
        <f>+'Ekamut-caxs'!D47</f>
        <v>75</v>
      </c>
      <c r="G47" s="499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543">
        <f t="shared" si="6"/>
        <v>18</v>
      </c>
      <c r="B48" s="361" t="str">
        <f>+'Ekamut-caxs'!B48</f>
        <v>Կաթսայատան սպասարկման գծով</v>
      </c>
      <c r="C48" s="370">
        <v>0</v>
      </c>
      <c r="D48" s="370">
        <v>0</v>
      </c>
      <c r="E48" s="370">
        <v>0</v>
      </c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543">
        <f t="shared" si="6"/>
        <v>19</v>
      </c>
      <c r="B49" s="542" t="str">
        <f>+'Ekamut-caxs'!B49</f>
        <v>Սպասարկման և կոմունալ համավճարների գծով</v>
      </c>
      <c r="C49" s="370">
        <v>0</v>
      </c>
      <c r="D49" s="370">
        <v>0</v>
      </c>
      <c r="E49" s="370">
        <v>0</v>
      </c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543">
        <v>18</v>
      </c>
      <c r="B50" s="542" t="str">
        <f>+'Ekamut-caxs'!B50</f>
        <v>Գնումների համակարգողի ծառայության գծով</v>
      </c>
      <c r="C50" s="370">
        <v>30</v>
      </c>
      <c r="D50" s="370">
        <v>60</v>
      </c>
      <c r="E50" s="370">
        <v>90</v>
      </c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543">
        <f t="shared" si="6"/>
        <v>19</v>
      </c>
      <c r="B51" s="542" t="str">
        <f>+'Ekamut-caxs'!B51</f>
        <v>Համակարգիչների տեխնիկական սպասարկման գծով</v>
      </c>
      <c r="C51" s="370">
        <v>8</v>
      </c>
      <c r="D51" s="370">
        <v>24</v>
      </c>
      <c r="E51" s="370">
        <v>56</v>
      </c>
      <c r="F51" s="486">
        <f>+'Ekamut-caxs'!D51</f>
        <v>70</v>
      </c>
      <c r="G51" s="499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543">
        <f t="shared" si="6"/>
        <v>20</v>
      </c>
      <c r="B52" s="542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95</v>
      </c>
      <c r="F52" s="486">
        <f>+'Ekamut-caxs'!D52</f>
        <v>95</v>
      </c>
      <c r="G52" s="499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543">
        <f t="shared" si="6"/>
        <v>21</v>
      </c>
      <c r="B53" s="361" t="str">
        <f>+'Ekamut-caxs'!B53</f>
        <v>էլ․ստորագրության գծով</v>
      </c>
      <c r="C53" s="370">
        <v>0</v>
      </c>
      <c r="D53" s="370">
        <v>3</v>
      </c>
      <c r="E53" s="370">
        <v>3</v>
      </c>
      <c r="F53" s="486">
        <f>+'Ekamut-caxs'!D53</f>
        <v>6</v>
      </c>
      <c r="G53" s="499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543">
        <f t="shared" si="6"/>
        <v>22</v>
      </c>
      <c r="B54" s="361" t="str">
        <f>+'Ekamut-caxs'!B54</f>
        <v>Հայտարարության գծով</v>
      </c>
      <c r="C54" s="370">
        <v>5.0999999999999996</v>
      </c>
      <c r="D54" s="370">
        <v>10.199999999999999</v>
      </c>
      <c r="E54" s="370">
        <v>10.199999999999999</v>
      </c>
      <c r="F54" s="486">
        <f>+'Ekamut-caxs'!D54</f>
        <v>25.5</v>
      </c>
      <c r="G54" s="499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543">
        <f t="shared" si="6"/>
        <v>23</v>
      </c>
      <c r="B55" s="361" t="str">
        <f>+'Ekamut-caxs'!B55</f>
        <v>Բաժանորդագրության գծով</v>
      </c>
      <c r="C55" s="370">
        <v>0</v>
      </c>
      <c r="D55" s="370">
        <v>0</v>
      </c>
      <c r="E55" s="370">
        <v>0</v>
      </c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543">
        <f t="shared" si="6"/>
        <v>24</v>
      </c>
      <c r="B56" s="361" t="str">
        <f>+'Ekamut-caxs'!B56</f>
        <v>Վերապատրաստման գծով</v>
      </c>
      <c r="C56" s="370">
        <v>0</v>
      </c>
      <c r="D56" s="370">
        <v>0</v>
      </c>
      <c r="E56" s="370">
        <v>0</v>
      </c>
      <c r="F56" s="486">
        <f>+'Ekamut-caxs'!D56</f>
        <v>0</v>
      </c>
      <c r="G56" s="499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543">
        <f t="shared" si="6"/>
        <v>25</v>
      </c>
      <c r="B57" s="361">
        <f>+'Ekamut-caxs'!B57</f>
        <v>0</v>
      </c>
      <c r="C57" s="370">
        <v>0</v>
      </c>
      <c r="D57" s="370">
        <v>0</v>
      </c>
      <c r="E57" s="370">
        <v>0</v>
      </c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543">
        <f t="shared" si="6"/>
        <v>26</v>
      </c>
      <c r="B58" s="361">
        <f>+'Ekamut-caxs'!B58</f>
        <v>0</v>
      </c>
      <c r="C58" s="370">
        <v>0</v>
      </c>
      <c r="D58" s="370">
        <v>0</v>
      </c>
      <c r="E58" s="370">
        <v>0</v>
      </c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543">
        <f t="shared" si="6"/>
        <v>27</v>
      </c>
      <c r="B59" s="514">
        <f>+'Ekamut-caxs'!B59</f>
        <v>0</v>
      </c>
      <c r="C59" s="370">
        <v>0</v>
      </c>
      <c r="D59" s="370">
        <v>0</v>
      </c>
      <c r="E59" s="370">
        <v>0</v>
      </c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543">
        <f t="shared" si="6"/>
        <v>28</v>
      </c>
      <c r="B60" s="514">
        <f>+'Ekamut-caxs'!B60</f>
        <v>0</v>
      </c>
      <c r="C60" s="370">
        <v>0</v>
      </c>
      <c r="D60" s="370">
        <v>0</v>
      </c>
      <c r="E60" s="370">
        <v>0</v>
      </c>
      <c r="F60" s="490">
        <f>+'Ekamut-caxs'!D60</f>
        <v>0</v>
      </c>
      <c r="G60" s="500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hidden="1" customHeight="1">
      <c r="A61" s="543">
        <f t="shared" si="6"/>
        <v>29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t="16.5" hidden="1">
      <c r="A62" s="543">
        <f t="shared" si="6"/>
        <v>30</v>
      </c>
      <c r="B62" s="364" t="s">
        <v>36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t="16.5" hidden="1">
      <c r="A63" s="543">
        <f t="shared" si="6"/>
        <v>31</v>
      </c>
      <c r="B63" s="364" t="s">
        <v>48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543">
        <f t="shared" si="6"/>
        <v>32</v>
      </c>
      <c r="B64" s="364" t="s">
        <v>82</v>
      </c>
      <c r="C64" s="510"/>
      <c r="D64" s="510"/>
      <c r="E64" s="510"/>
      <c r="F64" s="489">
        <f>+'Ekamut-caxs'!D63</f>
        <v>0</v>
      </c>
      <c r="G64" s="499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v>23</v>
      </c>
      <c r="B65" s="269" t="s">
        <v>37</v>
      </c>
      <c r="C65" s="355">
        <f>+F65</f>
        <v>104.99</v>
      </c>
      <c r="D65" s="355">
        <f>+F65</f>
        <v>104.99</v>
      </c>
      <c r="E65" s="355">
        <f>+F65</f>
        <v>104.99</v>
      </c>
      <c r="F65" s="486">
        <f>+'Deb. ev kreditor'!D59-'Deb. ev kreditor'!D54</f>
        <v>104.99</v>
      </c>
      <c r="G65" s="499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5" t="s">
        <v>83</v>
      </c>
      <c r="C66" s="370"/>
      <c r="D66" s="370"/>
      <c r="E66" s="370"/>
      <c r="F66" s="486"/>
      <c r="G66" s="499"/>
      <c r="H66" s="513" t="s">
        <v>208</v>
      </c>
      <c r="I66" s="511"/>
      <c r="J66" s="512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7">
        <f>C68+C75</f>
        <v>0</v>
      </c>
      <c r="D67" s="487">
        <f>D68+D75</f>
        <v>160</v>
      </c>
      <c r="E67" s="487">
        <f>E68+E75</f>
        <v>190</v>
      </c>
      <c r="F67" s="487">
        <f>F68+F75</f>
        <v>350</v>
      </c>
      <c r="G67" s="498"/>
      <c r="H67" s="511"/>
      <c r="I67" s="511"/>
      <c r="J67" s="512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2">
        <v>1</v>
      </c>
      <c r="B68" s="361" t="s">
        <v>87</v>
      </c>
      <c r="C68" s="370">
        <f>SUM(C69:C74)</f>
        <v>0</v>
      </c>
      <c r="D68" s="370">
        <f>SUM(D69:D74)</f>
        <v>160</v>
      </c>
      <c r="E68" s="370">
        <f>SUM(E69:E74)</f>
        <v>190</v>
      </c>
      <c r="F68" s="486">
        <f>SUM(F69:F74)</f>
        <v>350</v>
      </c>
      <c r="G68" s="499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>
      <c r="A69" s="26">
        <v>1.1000000000000001</v>
      </c>
      <c r="B69" s="363" t="s">
        <v>84</v>
      </c>
      <c r="C69" s="258">
        <v>0</v>
      </c>
      <c r="D69" s="258">
        <v>0</v>
      </c>
      <c r="E69" s="258">
        <v>0</v>
      </c>
      <c r="F69" s="489">
        <v>120</v>
      </c>
      <c r="G69" s="501"/>
      <c r="K69" s="367" t="str">
        <f t="shared" si="2"/>
        <v/>
      </c>
      <c r="L69" s="367" t="str">
        <f t="shared" si="7"/>
        <v/>
      </c>
      <c r="M69" s="367" t="str">
        <f t="shared" si="1"/>
        <v/>
      </c>
    </row>
    <row r="70" spans="1:16">
      <c r="A70" s="26">
        <v>1.2</v>
      </c>
      <c r="B70" s="363" t="s">
        <v>85</v>
      </c>
      <c r="C70" s="258">
        <v>0</v>
      </c>
      <c r="D70" s="258">
        <v>160</v>
      </c>
      <c r="E70" s="258">
        <v>160</v>
      </c>
      <c r="F70" s="489">
        <v>160</v>
      </c>
      <c r="G70" s="501"/>
      <c r="K70" s="367" t="str">
        <f t="shared" si="2"/>
        <v/>
      </c>
      <c r="L70" s="367" t="str">
        <f t="shared" si="7"/>
        <v/>
      </c>
      <c r="M70" s="367" t="str">
        <f t="shared" si="1"/>
        <v/>
      </c>
    </row>
    <row r="71" spans="1:16">
      <c r="A71" s="26">
        <v>1.3</v>
      </c>
      <c r="B71" s="363" t="s">
        <v>86</v>
      </c>
      <c r="C71" s="258">
        <v>0</v>
      </c>
      <c r="D71" s="258">
        <v>0</v>
      </c>
      <c r="E71" s="258">
        <v>30</v>
      </c>
      <c r="F71" s="489">
        <v>70</v>
      </c>
      <c r="G71" s="501"/>
      <c r="K71" s="367" t="str">
        <f t="shared" si="2"/>
        <v/>
      </c>
      <c r="L71" s="367" t="str">
        <f t="shared" si="7"/>
        <v/>
      </c>
      <c r="M71" s="367" t="str">
        <f t="shared" si="1"/>
        <v/>
      </c>
    </row>
    <row r="72" spans="1:16" s="76" customFormat="1" ht="16.5" hidden="1" customHeight="1">
      <c r="A72" s="26">
        <v>1.4</v>
      </c>
      <c r="B72" s="361" t="s">
        <v>63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64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90"/>
      <c r="G74" s="500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2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60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59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49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56</v>
      </c>
      <c r="B79" s="14" t="s">
        <v>152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0</v>
      </c>
      <c r="G79" s="498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15</v>
      </c>
      <c r="C80" s="370"/>
      <c r="D80" s="370"/>
      <c r="E80" s="370"/>
      <c r="F80" s="490"/>
      <c r="G80" s="499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24.320000000006985</v>
      </c>
      <c r="D82" s="487">
        <f>D12+D13-D24</f>
        <v>40.320000000006985</v>
      </c>
      <c r="E82" s="487">
        <f>E12+E13-E24</f>
        <v>23.120000000017171</v>
      </c>
      <c r="F82" s="487">
        <f>F12+F13-F24</f>
        <v>3716.7600000000166</v>
      </c>
      <c r="G82" s="498"/>
      <c r="H82" s="556" t="s">
        <v>200</v>
      </c>
      <c r="I82" s="556"/>
      <c r="J82" s="283"/>
      <c r="K82" s="367" t="str">
        <f t="shared" si="10"/>
        <v/>
      </c>
      <c r="L82" s="367">
        <f t="shared" si="12"/>
        <v>0</v>
      </c>
      <c r="M82" s="367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Ա․ Մկրտչյան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Կ․ Քարամյան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190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61.5" customHeight="1">
      <c r="A89" s="604" t="s">
        <v>270</v>
      </c>
      <c r="B89" s="604"/>
      <c r="C89" s="401"/>
      <c r="F89" s="605" t="s">
        <v>271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5" zoomScaleSheetLayoutView="100" workbookViewId="0">
      <selection activeCell="E55" sqref="E55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0" t="s">
        <v>53</v>
      </c>
      <c r="B1" s="560"/>
      <c r="C1" s="560"/>
      <c r="D1" s="560"/>
      <c r="E1" s="560"/>
      <c r="F1" s="560"/>
    </row>
    <row r="2" spans="1:18" s="20" customFormat="1" ht="20.25">
      <c r="A2" s="554" t="str">
        <f>+'Ekamut-caxs'!A7:D7</f>
        <v xml:space="preserve">«Երևանի հ․66 մսուր-մանկապարտեզ» ՀՈԱԿ-ի </v>
      </c>
      <c r="B2" s="554"/>
      <c r="C2" s="554"/>
      <c r="D2" s="554"/>
      <c r="E2" s="554"/>
      <c r="F2" s="55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3" t="s">
        <v>233</v>
      </c>
      <c r="B3" s="563"/>
      <c r="C3" s="563"/>
      <c r="D3" s="563"/>
      <c r="E3" s="563"/>
      <c r="F3" s="563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6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44359.9</v>
      </c>
      <c r="D6" s="285">
        <f>SUM(D7:D13,D16:D18)</f>
        <v>53706.9</v>
      </c>
      <c r="E6" s="285">
        <f t="shared" ref="E6:E59" si="0">D6-C6</f>
        <v>9347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43046.400000000001</v>
      </c>
      <c r="D7" s="274">
        <f>+'Ekamut-caxs'!D11</f>
        <v>51744</v>
      </c>
      <c r="E7" s="274">
        <f t="shared" si="0"/>
        <v>8697.5999999999985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753.6</v>
      </c>
      <c r="D8" s="274">
        <f>+'Ekamut-caxs'!D12</f>
        <v>1440</v>
      </c>
      <c r="E8" s="274">
        <f>D8-C8</f>
        <v>686.4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3</v>
      </c>
      <c r="B13" s="276" t="str">
        <f>+'Ekamut-caxs'!B17</f>
        <v xml:space="preserve">Պայմանով ստացված ակտիվներից, այդ թվում՝  </v>
      </c>
      <c r="C13" s="277">
        <f>SUM(C14:C15)</f>
        <v>522.9</v>
      </c>
      <c r="D13" s="277">
        <f>SUM(D14:D15)</f>
        <v>522.9</v>
      </c>
      <c r="E13" s="274">
        <f t="shared" si="0"/>
        <v>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3" t="str">
        <f>+'Ekamut-caxs'!B18</f>
        <v xml:space="preserve">ոչ ընթացիկ </v>
      </c>
      <c r="C14" s="254">
        <v>522.9</v>
      </c>
      <c r="D14" s="255">
        <f>+'Ekamut-caxs'!D18</f>
        <v>522.9</v>
      </c>
      <c r="E14" s="255">
        <f t="shared" si="0"/>
        <v>0</v>
      </c>
      <c r="F14" s="256"/>
      <c r="G14" s="25"/>
    </row>
    <row r="15" spans="1:18" ht="18.75" customHeight="1">
      <c r="A15" s="26">
        <v>3.2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4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4</v>
      </c>
      <c r="B17" s="362" t="str">
        <f>+'Ekamut-caxs'!B21</f>
        <v>Գումարի փոխհատուցման գծով</v>
      </c>
      <c r="C17" s="275">
        <v>37</v>
      </c>
      <c r="D17" s="273">
        <f>+'Ekamut-caxs'!D21</f>
        <v>0</v>
      </c>
      <c r="E17" s="273">
        <f>D17-C17</f>
        <v>-37</v>
      </c>
      <c r="F17" s="273"/>
      <c r="G17" s="60"/>
    </row>
    <row r="18" spans="1:18" s="61" customFormat="1" ht="18.75" hidden="1" customHeight="1">
      <c r="A18" s="66">
        <f>+A17+1</f>
        <v>5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42720.19</v>
      </c>
      <c r="D19" s="286">
        <f>SUM(D20,D23:D29,D33:D55,D57:D58)</f>
        <v>53706.859999999993</v>
      </c>
      <c r="E19" s="285">
        <f t="shared" si="0"/>
        <v>10986.669999999991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30421.5</v>
      </c>
      <c r="D20" s="277">
        <f>+'Ekamut-caxs'!D26</f>
        <v>34938.6</v>
      </c>
      <c r="E20" s="274">
        <f t="shared" si="0"/>
        <v>4517.0999999999985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486.2</v>
      </c>
      <c r="D21" s="278">
        <f>+'Ekamut-caxs'!D27</f>
        <v>864</v>
      </c>
      <c r="E21" s="255">
        <f>D21-C21</f>
        <v>377.8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7645.51</v>
      </c>
      <c r="D23" s="277">
        <f>+'Ekamut-caxs'!D29</f>
        <v>10755.36</v>
      </c>
      <c r="E23" s="274">
        <f t="shared" si="0"/>
        <v>3109.8500000000004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818.51</v>
      </c>
      <c r="D24" s="277">
        <f>+'Ekamut-caxs'!D30</f>
        <v>835.9</v>
      </c>
      <c r="E24" s="274">
        <f t="shared" si="0"/>
        <v>17.389999999999986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1112.4000000000001</v>
      </c>
      <c r="D25" s="277">
        <f>+'Ekamut-caxs'!D31</f>
        <v>1143.2</v>
      </c>
      <c r="E25" s="274">
        <f t="shared" si="0"/>
        <v>30.799999999999955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244.93</v>
      </c>
      <c r="D26" s="277">
        <f>+'Ekamut-caxs'!D32</f>
        <v>245.6</v>
      </c>
      <c r="E26" s="274">
        <f t="shared" si="0"/>
        <v>0.66999999999998749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24.2</v>
      </c>
      <c r="D27" s="277">
        <f>+'Ekamut-caxs'!D33</f>
        <v>24.2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85</v>
      </c>
      <c r="D28" s="277">
        <f>+'Ekamut-caxs'!D34</f>
        <v>85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207</v>
      </c>
      <c r="D29" s="277">
        <f>SUM(D30:D32)</f>
        <v>209.6</v>
      </c>
      <c r="E29" s="274">
        <f t="shared" si="0"/>
        <v>2.5999999999999943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91.8</v>
      </c>
      <c r="D31" s="278">
        <f>+'Ekamut-caxs'!D37</f>
        <v>94.4</v>
      </c>
      <c r="E31" s="255">
        <f t="shared" si="0"/>
        <v>2.6000000000000085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57.6</v>
      </c>
      <c r="D32" s="278">
        <f>+'Ekamut-caxs'!D38</f>
        <v>57.6</v>
      </c>
      <c r="E32" s="255">
        <f t="shared" si="0"/>
        <v>0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>
        <v>12</v>
      </c>
      <c r="D33" s="277">
        <f>+'Ekamut-caxs'!D39</f>
        <v>12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530.49</v>
      </c>
      <c r="D34" s="277">
        <f>+'Ekamut-caxs'!D40</f>
        <v>588</v>
      </c>
      <c r="E34" s="274">
        <f t="shared" si="0"/>
        <v>57.509999999999991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5.5" customHeight="1">
      <c r="A35" s="398">
        <f t="shared" ref="A35:A54" si="3">+A34+1</f>
        <v>11</v>
      </c>
      <c r="B35" s="276" t="str">
        <f>+'Ekamut-caxs'!B41</f>
        <v>Գրասենյակային ապրանքների գծով</v>
      </c>
      <c r="C35" s="275">
        <v>88.9</v>
      </c>
      <c r="D35" s="277">
        <f>+'Ekamut-caxs'!D41</f>
        <v>240</v>
      </c>
      <c r="E35" s="274">
        <f t="shared" si="0"/>
        <v>151.1</v>
      </c>
      <c r="F35" s="254" t="s">
        <v>263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7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>
        <v>65.5</v>
      </c>
      <c r="D36" s="277">
        <f>+'Ekamut-caxs'!D42</f>
        <v>300</v>
      </c>
      <c r="E36" s="274">
        <f t="shared" si="0"/>
        <v>234.5</v>
      </c>
      <c r="F36" s="254" t="s">
        <v>264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>
        <v>0</v>
      </c>
      <c r="D37" s="277">
        <f>+'Ekamut-caxs'!D43</f>
        <v>100</v>
      </c>
      <c r="E37" s="274">
        <f t="shared" si="0"/>
        <v>100</v>
      </c>
      <c r="F37" s="273" t="s">
        <v>265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>
        <v>36.299999999999997</v>
      </c>
      <c r="D38" s="277">
        <f>+'Ekamut-caxs'!D44</f>
        <v>50</v>
      </c>
      <c r="E38" s="274">
        <f>D38-C38</f>
        <v>13.700000000000003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>
        <v>95</v>
      </c>
      <c r="D39" s="277">
        <f>+'Ekamut-caxs'!D45</f>
        <v>100</v>
      </c>
      <c r="E39" s="274">
        <f t="shared" si="0"/>
        <v>5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5.5" customHeight="1">
      <c r="A40" s="398">
        <f t="shared" si="3"/>
        <v>16</v>
      </c>
      <c r="B40" s="276" t="str">
        <f>+'Ekamut-caxs'!B46</f>
        <v>Ընթացիկ վերանորոգման գծով</v>
      </c>
      <c r="C40" s="273">
        <v>10</v>
      </c>
      <c r="D40" s="277">
        <f>+'Ekamut-caxs'!D46</f>
        <v>350</v>
      </c>
      <c r="E40" s="274">
        <f t="shared" si="0"/>
        <v>340</v>
      </c>
      <c r="F40" s="254" t="s">
        <v>266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>
        <v>57.25</v>
      </c>
      <c r="D41" s="277">
        <f>+'Ekamut-caxs'!D47</f>
        <v>75</v>
      </c>
      <c r="E41" s="274">
        <f>D41-C41</f>
        <v>17.75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543">
        <f t="shared" si="3"/>
        <v>18</v>
      </c>
      <c r="B42" s="276" t="str">
        <f>+'Ekamut-caxs'!B48</f>
        <v>Կաթսայատան սպասարկման գծով</v>
      </c>
      <c r="C42" s="273">
        <v>0</v>
      </c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543">
        <f t="shared" si="3"/>
        <v>19</v>
      </c>
      <c r="B43" s="276" t="str">
        <f>+'Ekamut-caxs'!B49</f>
        <v>Սպասարկման և կոմունալ համավճարների գծով</v>
      </c>
      <c r="C43" s="273">
        <v>0</v>
      </c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543">
        <v>18</v>
      </c>
      <c r="B44" s="276" t="str">
        <f>+'Ekamut-caxs'!B50</f>
        <v>Գնումների համակարգողի ծառայության գծով</v>
      </c>
      <c r="C44" s="275">
        <v>120</v>
      </c>
      <c r="D44" s="277">
        <f>+'Ekamut-caxs'!D50</f>
        <v>105</v>
      </c>
      <c r="E44" s="274">
        <f t="shared" si="0"/>
        <v>-15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543">
        <f t="shared" si="3"/>
        <v>19</v>
      </c>
      <c r="B45" s="276" t="str">
        <f>+'Ekamut-caxs'!B51</f>
        <v>Համակարգիչների տեխնիկական սպասարկման գծով</v>
      </c>
      <c r="C45" s="275">
        <v>31</v>
      </c>
      <c r="D45" s="277">
        <f>+'Ekamut-caxs'!D51</f>
        <v>70</v>
      </c>
      <c r="E45" s="274">
        <f t="shared" si="0"/>
        <v>39</v>
      </c>
      <c r="F45" s="273" t="s">
        <v>267</v>
      </c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543">
        <f t="shared" si="3"/>
        <v>20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543">
        <f t="shared" si="3"/>
        <v>21</v>
      </c>
      <c r="B47" s="276" t="str">
        <f>+'Ekamut-caxs'!B53</f>
        <v>էլ․ստորագրության գծով</v>
      </c>
      <c r="C47" s="273">
        <v>3</v>
      </c>
      <c r="D47" s="277">
        <f>+'Ekamut-caxs'!D53</f>
        <v>6</v>
      </c>
      <c r="E47" s="274">
        <f t="shared" ref="E47:E58" si="4">D47-C47</f>
        <v>3</v>
      </c>
      <c r="F47" s="256" t="s">
        <v>269</v>
      </c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4.75" customHeight="1">
      <c r="A48" s="543">
        <f t="shared" si="3"/>
        <v>22</v>
      </c>
      <c r="B48" s="276" t="str">
        <f>+'Ekamut-caxs'!B54</f>
        <v>Հայտարարության գծով</v>
      </c>
      <c r="C48" s="273">
        <v>5.0999999999999996</v>
      </c>
      <c r="D48" s="277">
        <f>+'Ekamut-caxs'!D54</f>
        <v>25.5</v>
      </c>
      <c r="E48" s="274">
        <f t="shared" si="4"/>
        <v>20.399999999999999</v>
      </c>
      <c r="F48" s="254" t="s">
        <v>268</v>
      </c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543">
        <f t="shared" si="3"/>
        <v>23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543">
        <v>23</v>
      </c>
      <c r="B50" s="276" t="str">
        <f>+'Ekamut-caxs'!B56</f>
        <v>Վերապատրաստման գծով</v>
      </c>
      <c r="C50" s="273">
        <v>37</v>
      </c>
      <c r="D50" s="277">
        <f>+'Ekamut-caxs'!D56</f>
        <v>0</v>
      </c>
      <c r="E50" s="274">
        <f t="shared" si="4"/>
        <v>-37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543">
        <f t="shared" si="3"/>
        <v>24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543">
        <f t="shared" si="3"/>
        <v>25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hidden="1" customHeight="1">
      <c r="A53" s="543">
        <f t="shared" si="3"/>
        <v>26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hidden="1" customHeight="1">
      <c r="A54" s="543">
        <f t="shared" si="3"/>
        <v>27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121</v>
      </c>
    </row>
    <row r="55" spans="1:18" s="62" customFormat="1" ht="21" customHeight="1">
      <c r="A55" s="398">
        <v>24</v>
      </c>
      <c r="B55" s="276" t="str">
        <f>+'Ekamut-caxs'!B61</f>
        <v>Հիմնական միջոցների մաշվածության գծով, որից՝</v>
      </c>
      <c r="C55" s="273">
        <v>962.6</v>
      </c>
      <c r="D55" s="277">
        <f>+'Ekamut-caxs'!D61</f>
        <v>962.6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 t="s">
        <v>262</v>
      </c>
      <c r="B56" s="363" t="str">
        <f>+'Ekamut-caxs'!B62</f>
        <v>պայմանով (անհատույց) ստացված</v>
      </c>
      <c r="C56" s="256">
        <v>522.9</v>
      </c>
      <c r="D56" s="278">
        <f>+'Ekamut-caxs'!D62</f>
        <v>522.9</v>
      </c>
      <c r="E56" s="255">
        <f t="shared" si="4"/>
        <v>0</v>
      </c>
      <c r="F56" s="256"/>
      <c r="G56" s="152"/>
    </row>
    <row r="57" spans="1:18" s="62" customFormat="1" ht="21" customHeight="1">
      <c r="A57" s="64">
        <f>+A55+1</f>
        <v>25</v>
      </c>
      <c r="B57" s="276" t="str">
        <f>+'Ekamut-caxs'!B63</f>
        <v xml:space="preserve">Չփոխհատուցվող հարկերի գծով </v>
      </c>
      <c r="C57" s="273">
        <v>12</v>
      </c>
      <c r="D57" s="277">
        <f>+'Ekamut-caxs'!D63</f>
        <v>0</v>
      </c>
      <c r="E57" s="274">
        <f t="shared" si="4"/>
        <v>-12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26</v>
      </c>
      <c r="B58" s="276" t="str">
        <f>+'Ekamut-caxs'!B64</f>
        <v>Այլ ծախսերի գծով</v>
      </c>
      <c r="C58" s="273"/>
      <c r="D58" s="277">
        <f>+'Ekamut-caxs'!D64</f>
        <v>2390.3000000000002</v>
      </c>
      <c r="E58" s="274">
        <f t="shared" si="4"/>
        <v>2390.3000000000002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78</v>
      </c>
      <c r="C59" s="285">
        <f>C6-C19</f>
        <v>1639.7099999999991</v>
      </c>
      <c r="D59" s="285">
        <f>D6-D19</f>
        <v>4.0000000008149073E-2</v>
      </c>
      <c r="E59" s="285">
        <f t="shared" si="0"/>
        <v>-1639.669999999991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62" t="str">
        <f>+'Ekamut-caxs'!D67</f>
        <v>Ա․ Մկրտչյան</v>
      </c>
      <c r="E61" s="562"/>
      <c r="F61" s="306"/>
      <c r="G61" s="25"/>
    </row>
    <row r="62" spans="1:18" ht="9.75" customHeight="1">
      <c r="B62" s="435"/>
      <c r="C62" s="436"/>
      <c r="D62" s="561" t="s">
        <v>5</v>
      </c>
      <c r="E62" s="561"/>
      <c r="F62" s="307"/>
      <c r="G62" s="25"/>
    </row>
    <row r="63" spans="1:18" ht="24.75" customHeight="1">
      <c r="B63" s="433" t="s">
        <v>6</v>
      </c>
      <c r="C63" s="434"/>
      <c r="D63" s="562" t="str">
        <f>+'Ekamut-caxs'!D69</f>
        <v>Կ․ Քարամյան</v>
      </c>
      <c r="E63" s="562"/>
      <c r="F63" s="306"/>
      <c r="G63" s="25"/>
    </row>
    <row r="64" spans="1:18" ht="11.25" customHeight="1">
      <c r="B64" s="437"/>
      <c r="C64" s="436"/>
      <c r="D64" s="561" t="s">
        <v>5</v>
      </c>
      <c r="E64" s="561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50" zoomScaleSheetLayoutView="100" workbookViewId="0">
      <selection activeCell="E55" sqref="E55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0" t="s">
        <v>79</v>
      </c>
      <c r="B1" s="560"/>
      <c r="C1" s="560"/>
      <c r="D1" s="560"/>
      <c r="E1" s="560"/>
      <c r="F1" s="560"/>
    </row>
    <row r="2" spans="1:20" s="20" customFormat="1" ht="20.25">
      <c r="A2" s="554" t="str">
        <f>+'Ekamut-caxs'!A7:D7</f>
        <v xml:space="preserve">«Երևանի հ․66 մսուր-մանկապարտեզ» ՀՈԱԿ-ի </v>
      </c>
      <c r="B2" s="554"/>
      <c r="C2" s="554"/>
      <c r="D2" s="554"/>
      <c r="E2" s="554"/>
      <c r="F2" s="554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3" t="s">
        <v>234</v>
      </c>
      <c r="B3" s="563"/>
      <c r="C3" s="563"/>
      <c r="D3" s="563"/>
      <c r="E3" s="563"/>
      <c r="F3" s="563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130.9</v>
      </c>
      <c r="D6" s="257">
        <f>+C76</f>
        <v>1341.7100000000064</v>
      </c>
      <c r="E6" s="270">
        <f t="shared" ref="E6:E62" si="0">D6-C6</f>
        <v>1210.8100000000063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43837</v>
      </c>
      <c r="D7" s="270">
        <f>SUM(D8,D9:D17)</f>
        <v>53184</v>
      </c>
      <c r="E7" s="270">
        <f>D7-C7</f>
        <v>9347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43046.400000000001</v>
      </c>
      <c r="D8" s="268">
        <f>+'Dramakan hosqer'!F14</f>
        <v>51744</v>
      </c>
      <c r="E8" s="268">
        <f>D8-C8</f>
        <v>8697.5999999999985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753.6</v>
      </c>
      <c r="D9" s="268">
        <f>+'Dramakan hosqer'!F15</f>
        <v>1440</v>
      </c>
      <c r="E9" s="268">
        <f t="shared" si="0"/>
        <v>686.4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v>3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4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v>4</v>
      </c>
      <c r="B16" s="514" t="str">
        <f>+'Dramakan hosqer'!B22</f>
        <v>Գումարի փոխհատուցման գծով</v>
      </c>
      <c r="C16" s="490">
        <v>37</v>
      </c>
      <c r="D16" s="490">
        <f>+'Dramakan hosqer'!F22</f>
        <v>0</v>
      </c>
      <c r="E16" s="490">
        <f t="shared" si="0"/>
        <v>-37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4">
        <f t="shared" si="1"/>
        <v>5</v>
      </c>
      <c r="B17" s="514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42626.189999999995</v>
      </c>
      <c r="D18" s="270">
        <f>+D19+D61+D73</f>
        <v>50808.94999999999</v>
      </c>
      <c r="E18" s="270">
        <f t="shared" si="0"/>
        <v>8182.7599999999948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42626.189999999995</v>
      </c>
      <c r="D19" s="270">
        <f>SUM(D20,D23:D29,D33:D55,D59:D60)</f>
        <v>50458.94999999999</v>
      </c>
      <c r="E19" s="270">
        <f t="shared" si="0"/>
        <v>7832.7599999999948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30277.18</v>
      </c>
      <c r="D20" s="268">
        <f>+'Dramakan hosqer'!F26</f>
        <v>34938.6</v>
      </c>
      <c r="E20" s="268">
        <f t="shared" si="0"/>
        <v>4661.4199999999983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486.2</v>
      </c>
      <c r="D21" s="272">
        <f>+'Dramakan hosqer'!F27</f>
        <v>864</v>
      </c>
      <c r="E21" s="272">
        <f t="shared" si="0"/>
        <v>377.8</v>
      </c>
      <c r="F21" s="258"/>
    </row>
    <row r="22" spans="1:20" ht="18" customHeight="1">
      <c r="A22" s="26">
        <v>1.2</v>
      </c>
      <c r="B22" s="393">
        <f>+'Dramakan hosqer'!B28</f>
        <v>0</v>
      </c>
      <c r="C22" s="258">
        <v>0</v>
      </c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8402.1</v>
      </c>
      <c r="D23" s="268">
        <f>+'Dramakan hosqer'!F29</f>
        <v>10755.36</v>
      </c>
      <c r="E23" s="268">
        <f t="shared" si="0"/>
        <v>2353.2600000000002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800.1</v>
      </c>
      <c r="D24" s="268">
        <f>+'Dramakan hosqer'!F30</f>
        <v>835.9</v>
      </c>
      <c r="E24" s="268">
        <f t="shared" si="0"/>
        <v>35.799999999999955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490">
        <v>1122.9000000000001</v>
      </c>
      <c r="D25" s="268">
        <f>+'Dramakan hosqer'!F31</f>
        <v>1143.2</v>
      </c>
      <c r="E25" s="268">
        <f t="shared" si="0"/>
        <v>20.299999999999955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490">
        <v>236.2</v>
      </c>
      <c r="D26" s="268">
        <f>+'Dramakan hosqer'!F32</f>
        <v>245.6</v>
      </c>
      <c r="E26" s="268">
        <f t="shared" si="0"/>
        <v>9.4000000000000057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490">
        <v>24.17</v>
      </c>
      <c r="D27" s="268">
        <f>+'Dramakan hosqer'!F33</f>
        <v>24.2</v>
      </c>
      <c r="E27" s="268">
        <f t="shared" si="0"/>
        <v>2.9999999999997584E-2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490">
        <v>76.5</v>
      </c>
      <c r="D28" s="268">
        <f>+'Dramakan hosqer'!F34</f>
        <v>85</v>
      </c>
      <c r="E28" s="268">
        <f t="shared" si="0"/>
        <v>8.5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203.5</v>
      </c>
      <c r="D29" s="268">
        <f>SUM(D30:D32)</f>
        <v>209.6</v>
      </c>
      <c r="E29" s="268">
        <f t="shared" si="0"/>
        <v>6.0999999999999943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88.3</v>
      </c>
      <c r="D31" s="272">
        <f>+'Dramakan hosqer'!F37</f>
        <v>94.4</v>
      </c>
      <c r="E31" s="272">
        <f t="shared" si="0"/>
        <v>6.1000000000000085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57.6</v>
      </c>
      <c r="D32" s="272">
        <f>+'Dramakan hosqer'!F38</f>
        <v>57.6</v>
      </c>
      <c r="E32" s="272">
        <f t="shared" si="0"/>
        <v>0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>
        <v>12</v>
      </c>
      <c r="D33" s="268">
        <f>+'Dramakan hosqer'!F39</f>
        <v>12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490">
        <v>530.49</v>
      </c>
      <c r="D34" s="268">
        <f>+'Dramakan hosqer'!F40</f>
        <v>588</v>
      </c>
      <c r="E34" s="268">
        <f t="shared" si="0"/>
        <v>57.509999999999991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4" si="3">+A34+1</f>
        <v>11</v>
      </c>
      <c r="B35" s="276" t="str">
        <f>+'Dramakan hosqer'!B41</f>
        <v>Գրասենյակային ապրանքների գծով</v>
      </c>
      <c r="C35" s="490">
        <v>88.9</v>
      </c>
      <c r="D35" s="268">
        <f>+'Dramakan hosqer'!F41</f>
        <v>240</v>
      </c>
      <c r="E35" s="268">
        <f t="shared" si="0"/>
        <v>151.1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490">
        <v>65.5</v>
      </c>
      <c r="D36" s="268">
        <f>+'Dramakan hosqer'!F42</f>
        <v>300</v>
      </c>
      <c r="E36" s="268">
        <f t="shared" si="0"/>
        <v>234.5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>
        <v>0</v>
      </c>
      <c r="D37" s="268">
        <f>+'Dramakan hosqer'!F43</f>
        <v>100</v>
      </c>
      <c r="E37" s="268">
        <f t="shared" si="0"/>
        <v>100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490">
        <v>36.299999999999997</v>
      </c>
      <c r="D38" s="268">
        <f>+'Dramakan hosqer'!F44</f>
        <v>50</v>
      </c>
      <c r="E38" s="268">
        <f t="shared" si="0"/>
        <v>13.700000000000003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490">
        <v>95</v>
      </c>
      <c r="D39" s="268">
        <f>+'Dramakan hosqer'!F45</f>
        <v>100</v>
      </c>
      <c r="E39" s="268">
        <f t="shared" si="0"/>
        <v>5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490">
        <v>10</v>
      </c>
      <c r="D40" s="268">
        <f>+'Dramakan hosqer'!F46</f>
        <v>350</v>
      </c>
      <c r="E40" s="268">
        <f t="shared" si="0"/>
        <v>340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543">
        <f t="shared" si="3"/>
        <v>17</v>
      </c>
      <c r="B41" s="276" t="str">
        <f>+'Dramakan hosqer'!B47</f>
        <v>Ջեռուցման համակարգի սպասարկման գծով</v>
      </c>
      <c r="C41" s="490">
        <v>57.25</v>
      </c>
      <c r="D41" s="268">
        <f>+'Dramakan hosqer'!F47</f>
        <v>75</v>
      </c>
      <c r="E41" s="268">
        <f t="shared" si="0"/>
        <v>17.75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543">
        <f t="shared" si="3"/>
        <v>18</v>
      </c>
      <c r="B42" s="276" t="str">
        <f>+'Dramakan hosqer'!B48</f>
        <v>Կաթսայատան սպասարկման գծով</v>
      </c>
      <c r="C42" s="267">
        <v>0</v>
      </c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543">
        <f t="shared" si="3"/>
        <v>19</v>
      </c>
      <c r="B43" s="276" t="str">
        <f>+'Dramakan hosqer'!B49</f>
        <v>Սպասարկման և կոմունալ համավճարների գծով</v>
      </c>
      <c r="C43" s="267">
        <v>0</v>
      </c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543">
        <v>18</v>
      </c>
      <c r="B44" s="276" t="str">
        <f>+'Dramakan hosqer'!B50</f>
        <v>Գնումների համակարգողի ծառայության գծով</v>
      </c>
      <c r="C44" s="267">
        <v>120</v>
      </c>
      <c r="D44" s="268">
        <f>+'Dramakan hosqer'!F50</f>
        <v>105</v>
      </c>
      <c r="E44" s="268">
        <f t="shared" si="0"/>
        <v>-15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543">
        <f t="shared" si="3"/>
        <v>19</v>
      </c>
      <c r="B45" s="276" t="str">
        <f>+'Dramakan hosqer'!B51</f>
        <v>Համակարգիչների տեխնիկական սպասարկման գծով</v>
      </c>
      <c r="C45" s="490">
        <v>31</v>
      </c>
      <c r="D45" s="268">
        <f>+'Dramakan hosqer'!F51</f>
        <v>70</v>
      </c>
      <c r="E45" s="268">
        <f t="shared" si="0"/>
        <v>39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543">
        <f t="shared" si="3"/>
        <v>20</v>
      </c>
      <c r="B46" s="276" t="str">
        <f>+'Dramakan hosqer'!B52</f>
        <v>Համակարգչային ծրագրի և կայքի սպասարկման գծով</v>
      </c>
      <c r="C46" s="490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543">
        <f t="shared" si="3"/>
        <v>21</v>
      </c>
      <c r="B47" s="276" t="str">
        <f>+'Dramakan hosqer'!B53</f>
        <v>էլ․ստորագրության գծով</v>
      </c>
      <c r="C47" s="490">
        <v>3</v>
      </c>
      <c r="D47" s="268">
        <f>+'Dramakan hosqer'!F53</f>
        <v>6</v>
      </c>
      <c r="E47" s="268">
        <f t="shared" si="0"/>
        <v>3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543">
        <f t="shared" si="3"/>
        <v>22</v>
      </c>
      <c r="B48" s="276" t="str">
        <f>+'Dramakan hosqer'!B54</f>
        <v>Հայտարարության գծով</v>
      </c>
      <c r="C48" s="490">
        <v>5.0999999999999996</v>
      </c>
      <c r="D48" s="268">
        <f>+'Dramakan hosqer'!F54</f>
        <v>25.5</v>
      </c>
      <c r="E48" s="268">
        <f t="shared" si="0"/>
        <v>20.399999999999999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543">
        <f t="shared" si="3"/>
        <v>23</v>
      </c>
      <c r="B49" s="276" t="str">
        <f>+'Dramakan hosqer'!B55</f>
        <v>Բաժանորդագրության գծով</v>
      </c>
      <c r="C49" s="490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543">
        <v>23</v>
      </c>
      <c r="B50" s="276" t="str">
        <f>+'Dramakan hosqer'!B56</f>
        <v>Վերապատրաստման գծով</v>
      </c>
      <c r="C50" s="490">
        <v>37</v>
      </c>
      <c r="D50" s="268">
        <f>+'Dramakan hosqer'!F56</f>
        <v>0</v>
      </c>
      <c r="E50" s="268">
        <f t="shared" si="0"/>
        <v>-37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543">
        <f t="shared" si="3"/>
        <v>24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25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4">
        <f t="shared" si="3"/>
        <v>26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4">
        <f t="shared" si="3"/>
        <v>27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24</v>
      </c>
      <c r="B55" s="276" t="str">
        <f>+'Dramakan hosqer'!B61</f>
        <v>Հարկային պարտավորությունների գծով, այդ թվում՝</v>
      </c>
      <c r="C55" s="268">
        <f>SUM(C56:C58)</f>
        <v>12</v>
      </c>
      <c r="D55" s="268">
        <f>SUM(D56:D58)</f>
        <v>0</v>
      </c>
      <c r="E55" s="267">
        <f>D55-C55</f>
        <v>-12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24.1</v>
      </c>
      <c r="B58" s="363" t="str">
        <f>+'Dramakan hosqer'!B64</f>
        <v xml:space="preserve">չփոխհատուցվող հարկերի գծով </v>
      </c>
      <c r="C58" s="258">
        <v>12</v>
      </c>
      <c r="D58" s="272">
        <f>+'Dramakan hosqer'!F64</f>
        <v>0</v>
      </c>
      <c r="E58" s="272">
        <f t="shared" si="0"/>
        <v>-12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25</v>
      </c>
      <c r="B59" s="276" t="str">
        <f>+'Dramakan hosqer'!B65</f>
        <v>Կրեդիտորական պարտքի մարման գծով</v>
      </c>
      <c r="C59" s="267">
        <v>285</v>
      </c>
      <c r="D59" s="268">
        <f>+'Dramakan hosqer'!F65</f>
        <v>104.99</v>
      </c>
      <c r="E59" s="268">
        <f t="shared" si="0"/>
        <v>-180.01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26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0</v>
      </c>
      <c r="D61" s="270">
        <f>+D62+D69</f>
        <v>350</v>
      </c>
      <c r="E61" s="270">
        <f t="shared" si="0"/>
        <v>350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350</v>
      </c>
      <c r="E62" s="268">
        <f t="shared" si="0"/>
        <v>350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>
        <v>0</v>
      </c>
      <c r="D63" s="268">
        <f>+'Dramakan hosqer'!F69</f>
        <v>120</v>
      </c>
      <c r="E63" s="268">
        <f t="shared" ref="E63:E76" si="4">D63-C63</f>
        <v>120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0</v>
      </c>
      <c r="D64" s="268">
        <f>+'Dramakan hosqer'!F70</f>
        <v>160</v>
      </c>
      <c r="E64" s="268">
        <f>D64-C64</f>
        <v>160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>
        <v>0</v>
      </c>
      <c r="D65" s="268">
        <f>+'Dramakan hosqer'!F71</f>
        <v>70</v>
      </c>
      <c r="E65" s="268">
        <f t="shared" si="4"/>
        <v>70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19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19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1341.7100000000064</v>
      </c>
      <c r="D76" s="270">
        <f>D6+D7-D18</f>
        <v>3716.7600000000166</v>
      </c>
      <c r="E76" s="270">
        <f t="shared" si="4"/>
        <v>2375.0500000000102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5" t="str">
        <f>+'Ekamut-caxs'!D67</f>
        <v>Ա․ Մկրտչյան</v>
      </c>
      <c r="E78" s="562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4" t="s">
        <v>92</v>
      </c>
      <c r="E79" s="564"/>
      <c r="F79" s="309"/>
    </row>
    <row r="80" spans="1:20" s="17" customFormat="1" ht="22.5" customHeight="1">
      <c r="A80" s="18"/>
      <c r="B80" s="442" t="s">
        <v>6</v>
      </c>
      <c r="C80" s="439"/>
      <c r="D80" s="562" t="str">
        <f>+'Ekamut-caxs'!D69</f>
        <v>Կ․ Քարամյան</v>
      </c>
      <c r="E80" s="562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4" t="s">
        <v>92</v>
      </c>
      <c r="E81" s="564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0" workbookViewId="0">
      <selection activeCell="E55" sqref="E55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1" t="s">
        <v>67</v>
      </c>
      <c r="B1" s="571"/>
      <c r="C1" s="571"/>
      <c r="D1" s="571"/>
      <c r="E1" s="57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2" t="str">
        <f>+'Ekamut-caxs'!A7:D7</f>
        <v xml:space="preserve">«Երևանի հ․66 մսուր-մանկապարտեզ» ՀՈԱԿ-ի </v>
      </c>
      <c r="B2" s="573"/>
      <c r="C2" s="573"/>
      <c r="D2" s="573"/>
      <c r="E2" s="57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4" t="s">
        <v>156</v>
      </c>
      <c r="B3" s="574"/>
      <c r="C3" s="574"/>
      <c r="D3" s="574"/>
      <c r="E3" s="57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5" t="s">
        <v>245</v>
      </c>
      <c r="B4" s="575"/>
      <c r="C4" s="575"/>
      <c r="D4" s="575"/>
      <c r="E4" s="575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6" t="s">
        <v>161</v>
      </c>
      <c r="B7" s="577"/>
      <c r="C7" s="577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77.5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customHeight="1">
      <c r="A10" s="223">
        <v>1.1000000000000001</v>
      </c>
      <c r="B10" s="224" t="s">
        <v>165</v>
      </c>
      <c r="C10" s="223" t="s">
        <v>166</v>
      </c>
      <c r="D10" s="30">
        <v>10.6</v>
      </c>
      <c r="E10" s="30"/>
    </row>
    <row r="11" spans="1:22" ht="27" hidden="1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hidden="1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hidden="1" customHeight="1">
      <c r="A13" s="223">
        <v>1.5</v>
      </c>
      <c r="B13" s="225"/>
      <c r="C13" s="223" t="s">
        <v>171</v>
      </c>
      <c r="D13" s="30"/>
      <c r="E13" s="30"/>
    </row>
    <row r="14" spans="1:22" ht="18" hidden="1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hidden="1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1.2</v>
      </c>
      <c r="B16" s="225"/>
      <c r="C16" s="227" t="s">
        <v>194</v>
      </c>
      <c r="D16" s="30">
        <v>66.900000000000006</v>
      </c>
      <c r="E16" s="30"/>
    </row>
    <row r="17" spans="1:22" ht="18" hidden="1" customHeight="1">
      <c r="A17" s="223">
        <v>1.9</v>
      </c>
      <c r="B17" s="225"/>
      <c r="C17" s="227"/>
      <c r="D17" s="30"/>
      <c r="E17" s="30"/>
    </row>
    <row r="18" spans="1:22" ht="18" hidden="1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hidden="1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hidden="1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hidden="1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hidden="1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hidden="1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hidden="1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hidden="1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3">
        <v>2.1</v>
      </c>
      <c r="B31" s="225"/>
      <c r="C31" s="223" t="s">
        <v>182</v>
      </c>
      <c r="D31" s="30"/>
      <c r="E31" s="30"/>
    </row>
    <row r="32" spans="1:22" ht="21" hidden="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hidden="1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77.5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6" t="s">
        <v>186</v>
      </c>
      <c r="B35" s="577"/>
      <c r="C35" s="577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>
        <v>8.6999999999999993</v>
      </c>
      <c r="E36" s="30"/>
    </row>
    <row r="37" spans="1:22" ht="21" hidden="1" customHeight="1">
      <c r="A37" s="223">
        <v>1.2</v>
      </c>
      <c r="B37" s="224" t="s">
        <v>165</v>
      </c>
      <c r="C37" s="223" t="s">
        <v>166</v>
      </c>
      <c r="D37" s="30"/>
      <c r="E37" s="30"/>
    </row>
    <row r="38" spans="1:22" ht="21" customHeight="1">
      <c r="A38" s="223">
        <v>1.2</v>
      </c>
      <c r="B38" s="224" t="s">
        <v>167</v>
      </c>
      <c r="C38" s="223" t="s">
        <v>168</v>
      </c>
      <c r="D38" s="30">
        <v>8.6999999999999993</v>
      </c>
      <c r="E38" s="30"/>
    </row>
    <row r="39" spans="1:22" ht="21" hidden="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1.3</v>
      </c>
      <c r="B40" s="225"/>
      <c r="C40" s="223" t="s">
        <v>171</v>
      </c>
      <c r="D40" s="30">
        <v>8.5</v>
      </c>
      <c r="E40" s="30"/>
    </row>
    <row r="41" spans="1:22" ht="20.25" customHeight="1">
      <c r="A41" s="223">
        <v>1.4</v>
      </c>
      <c r="B41" s="224" t="s">
        <v>206</v>
      </c>
      <c r="C41" s="223" t="s">
        <v>172</v>
      </c>
      <c r="D41" s="30">
        <v>3.5</v>
      </c>
      <c r="E41" s="30"/>
    </row>
    <row r="42" spans="1:22" ht="33.75" hidden="1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1.5</v>
      </c>
      <c r="B43" s="225"/>
      <c r="C43" s="227" t="s">
        <v>194</v>
      </c>
      <c r="D43" s="30">
        <v>32.1</v>
      </c>
      <c r="E43" s="30"/>
    </row>
    <row r="44" spans="1:22" ht="23.25" hidden="1" customHeight="1">
      <c r="A44" s="223">
        <v>1.9</v>
      </c>
      <c r="B44" s="225"/>
      <c r="C44" s="227"/>
      <c r="D44" s="30"/>
      <c r="E44" s="30"/>
    </row>
    <row r="45" spans="1:22" ht="23.25" hidden="1" customHeight="1">
      <c r="A45" s="228">
        <v>2</v>
      </c>
      <c r="B45" s="225"/>
      <c r="C45" s="227"/>
      <c r="D45" s="30"/>
      <c r="E45" s="30"/>
    </row>
    <row r="46" spans="1:22" ht="23.25" hidden="1" customHeight="1">
      <c r="A46" s="223">
        <v>2.1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hidden="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2.1</v>
      </c>
      <c r="B49" s="225" t="s">
        <v>173</v>
      </c>
      <c r="C49" s="223" t="s">
        <v>174</v>
      </c>
      <c r="D49" s="30">
        <v>13.99</v>
      </c>
      <c r="E49" s="30"/>
    </row>
    <row r="50" spans="1:22" ht="24" hidden="1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hidden="1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hidden="1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2.2000000000000002</v>
      </c>
      <c r="B53" s="225"/>
      <c r="C53" s="227" t="s">
        <v>180</v>
      </c>
      <c r="D53" s="30">
        <v>29.5</v>
      </c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0</v>
      </c>
      <c r="E54" s="30"/>
      <c r="F54" s="303">
        <f>SUM(D36:D53)</f>
        <v>104.99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hidden="1" customHeight="1">
      <c r="A55" s="223">
        <v>1.1000000000000001</v>
      </c>
      <c r="B55" s="259"/>
      <c r="C55" s="260" t="s">
        <v>193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3">
        <v>1.2</v>
      </c>
      <c r="B56" s="238"/>
      <c r="C56" s="223" t="s">
        <v>182</v>
      </c>
      <c r="D56" s="30"/>
      <c r="E56" s="223"/>
    </row>
    <row r="57" spans="1:22" ht="24.75" hidden="1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hidden="1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104.99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f>+'Dramakan hosqer'!F12</f>
        <v>1341.7100000000064</v>
      </c>
      <c r="D62" s="566" t="s">
        <v>189</v>
      </c>
      <c r="E62" s="567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68" t="str">
        <f>+'Ekamut-caxs'!D67</f>
        <v>Ա․ Մկրտչյան</v>
      </c>
      <c r="E64" s="56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69" t="s">
        <v>92</v>
      </c>
      <c r="E65" s="56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68" t="str">
        <f>+'Ekamut-caxs'!D69</f>
        <v>Կ․ Քարամյան</v>
      </c>
      <c r="E66" s="56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0" t="s">
        <v>92</v>
      </c>
      <c r="E67" s="57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55" sqref="E55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4" t="s">
        <v>67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</row>
    <row r="2" spans="1:15" s="19" customFormat="1" ht="25.5" customHeight="1">
      <c r="A2" s="554" t="str">
        <f>+'Ekamut-caxs'!A7</f>
        <v xml:space="preserve">«Երևանի հ․66 մսուր-մանկապարտեզ»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</row>
    <row r="3" spans="1:15" ht="25.5" customHeight="1">
      <c r="A3" s="588" t="s">
        <v>243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7" t="s">
        <v>153</v>
      </c>
      <c r="B5" s="587" t="s">
        <v>68</v>
      </c>
      <c r="C5" s="585" t="s">
        <v>224</v>
      </c>
      <c r="D5" s="585"/>
      <c r="E5" s="585"/>
      <c r="F5" s="585"/>
      <c r="G5" s="585"/>
      <c r="H5" s="585"/>
      <c r="I5" s="585"/>
      <c r="J5" s="585"/>
      <c r="K5" s="585"/>
      <c r="L5" s="586" t="s">
        <v>155</v>
      </c>
    </row>
    <row r="6" spans="1:15" ht="79.5" customHeight="1">
      <c r="A6" s="587"/>
      <c r="B6" s="587"/>
      <c r="C6" s="366" t="s">
        <v>217</v>
      </c>
      <c r="D6" s="366" t="s">
        <v>226</v>
      </c>
      <c r="E6" s="366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86"/>
    </row>
    <row r="7" spans="1:15" ht="27.75" customHeight="1">
      <c r="A7" s="310">
        <v>1</v>
      </c>
      <c r="B7" s="371" t="s">
        <v>204</v>
      </c>
      <c r="C7" s="372">
        <v>31885.56</v>
      </c>
      <c r="D7" s="372"/>
      <c r="E7" s="372"/>
      <c r="F7" s="372">
        <v>747.1</v>
      </c>
      <c r="G7" s="372">
        <v>1441.98</v>
      </c>
      <c r="H7" s="372"/>
      <c r="I7" s="372">
        <v>864</v>
      </c>
      <c r="J7" s="372"/>
      <c r="K7" s="372"/>
      <c r="L7" s="373">
        <f>ROUND(SUM(C7:K7),1)</f>
        <v>34938.6</v>
      </c>
    </row>
    <row r="8" spans="1:15" ht="35.25" customHeight="1">
      <c r="A8" s="310">
        <v>2</v>
      </c>
      <c r="B8" s="424" t="s">
        <v>89</v>
      </c>
      <c r="C8" s="372">
        <v>0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3">
        <f>ROUND(SUM(C8:K8),1)</f>
        <v>0</v>
      </c>
    </row>
    <row r="9" spans="1:15" s="312" customFormat="1" ht="34.5" customHeight="1">
      <c r="A9" s="374"/>
      <c r="B9" s="375" t="s">
        <v>69</v>
      </c>
      <c r="C9" s="372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6">
        <f>ROUND(SUM(L7:L8),1)</f>
        <v>34938.6</v>
      </c>
    </row>
    <row r="10" spans="1:15" s="312" customFormat="1" ht="34.5" customHeight="1">
      <c r="A10" s="313"/>
      <c r="B10" s="314">
        <v>2657130</v>
      </c>
      <c r="C10" s="315">
        <f>+B10*0.012</f>
        <v>31885.56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1128.4000000000001</v>
      </c>
      <c r="H11" s="156"/>
      <c r="I11" s="322"/>
      <c r="J11" s="580"/>
      <c r="K11" s="580"/>
      <c r="L11" s="325"/>
    </row>
    <row r="12" spans="1:15" s="313" customFormat="1" ht="69" customHeight="1">
      <c r="B12" s="581" t="s">
        <v>221</v>
      </c>
      <c r="C12" s="582"/>
      <c r="F12" s="322"/>
      <c r="G12" s="322"/>
      <c r="H12" s="581" t="s">
        <v>222</v>
      </c>
      <c r="I12" s="582"/>
      <c r="J12" s="322"/>
      <c r="K12" s="322"/>
      <c r="L12" s="322"/>
    </row>
    <row r="13" spans="1:15" s="313" customFormat="1" ht="48" customHeight="1">
      <c r="B13" s="383" t="s">
        <v>192</v>
      </c>
      <c r="C13" s="384" t="s">
        <v>228</v>
      </c>
      <c r="F13" s="326"/>
      <c r="G13" s="326"/>
      <c r="H13" s="383" t="s">
        <v>192</v>
      </c>
      <c r="I13" s="384" t="s">
        <v>230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3" t="str">
        <f>+'Ekamut-caxs'!D67</f>
        <v>Ա․ Մկրտչյան</v>
      </c>
      <c r="H17" s="583"/>
      <c r="I17" s="583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79" t="s">
        <v>92</v>
      </c>
      <c r="H18" s="579"/>
      <c r="I18" s="579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78" t="str">
        <f>+'Ekamut-caxs'!D69</f>
        <v>Կ․ Քարամյան</v>
      </c>
      <c r="H19" s="578"/>
      <c r="I19" s="578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79" t="s">
        <v>92</v>
      </c>
      <c r="H20" s="579"/>
      <c r="I20" s="579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B1" zoomScale="106" zoomScaleSheetLayoutView="106" workbookViewId="0">
      <selection activeCell="E55" sqref="E55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7" width="14.85546875" style="140" customWidth="1"/>
    <col min="8" max="8" width="16.140625" style="140" bestFit="1" customWidth="1"/>
    <col min="9" max="9" width="14.85546875" style="140" customWidth="1"/>
    <col min="10" max="10" width="16.140625" style="140" customWidth="1"/>
    <col min="11" max="14" width="14.85546875" style="140" customWidth="1"/>
    <col min="15" max="16384" width="9.140625" style="140"/>
  </cols>
  <sheetData>
    <row r="1" spans="1:14" s="139" customFormat="1" ht="18.75" customHeight="1">
      <c r="A1" s="593" t="s">
        <v>67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</row>
    <row r="2" spans="1:14" s="139" customFormat="1" ht="21.75" customHeight="1">
      <c r="A2" s="594" t="str">
        <f>+'Ekamut-caxs'!A7:D7</f>
        <v xml:space="preserve">«Երևանի հ․66 մսուր-մանկապարտեզ»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</row>
    <row r="3" spans="1:14" s="139" customFormat="1" ht="21" customHeight="1">
      <c r="A3" s="594" t="s">
        <v>93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</row>
    <row r="4" spans="1:14" ht="21" customHeight="1" thickBot="1"/>
    <row r="5" spans="1:14" s="144" customFormat="1" ht="24.75" customHeight="1">
      <c r="A5" s="595" t="s">
        <v>114</v>
      </c>
      <c r="B5" s="597" t="s">
        <v>94</v>
      </c>
      <c r="C5" s="599" t="s">
        <v>95</v>
      </c>
      <c r="D5" s="599"/>
      <c r="E5" s="599"/>
      <c r="F5" s="599"/>
      <c r="G5" s="599" t="s">
        <v>96</v>
      </c>
      <c r="H5" s="599"/>
      <c r="I5" s="599"/>
      <c r="J5" s="599"/>
      <c r="K5" s="599" t="s">
        <v>144</v>
      </c>
      <c r="L5" s="599"/>
      <c r="M5" s="599"/>
      <c r="N5" s="599"/>
    </row>
    <row r="6" spans="1:14" s="145" customFormat="1" ht="51" customHeight="1">
      <c r="A6" s="596"/>
      <c r="B6" s="598"/>
      <c r="C6" s="419" t="s">
        <v>238</v>
      </c>
      <c r="D6" s="419" t="s">
        <v>210</v>
      </c>
      <c r="E6" s="419" t="s">
        <v>239</v>
      </c>
      <c r="F6" s="419" t="s">
        <v>240</v>
      </c>
      <c r="G6" s="419" t="s">
        <v>241</v>
      </c>
      <c r="H6" s="419" t="s">
        <v>210</v>
      </c>
      <c r="I6" s="419" t="s">
        <v>242</v>
      </c>
      <c r="J6" s="419" t="s">
        <v>240</v>
      </c>
      <c r="K6" s="419" t="s">
        <v>238</v>
      </c>
      <c r="L6" s="419" t="s">
        <v>210</v>
      </c>
      <c r="M6" s="419" t="s">
        <v>239</v>
      </c>
      <c r="N6" s="419" t="s">
        <v>240</v>
      </c>
    </row>
    <row r="7" spans="1:14" ht="19.5" customHeight="1">
      <c r="A7" s="141">
        <v>1</v>
      </c>
      <c r="B7" s="195" t="s">
        <v>97</v>
      </c>
      <c r="C7" s="397">
        <v>1516</v>
      </c>
      <c r="D7" s="350">
        <v>210724</v>
      </c>
      <c r="E7" s="351">
        <f>+C7</f>
        <v>1516</v>
      </c>
      <c r="F7" s="352">
        <f>+E7*143.7</f>
        <v>217849.19999999998</v>
      </c>
      <c r="G7" s="397">
        <v>1814</v>
      </c>
      <c r="H7" s="350">
        <v>84975</v>
      </c>
      <c r="I7" s="351">
        <f>+G7</f>
        <v>1814</v>
      </c>
      <c r="J7" s="350">
        <f>+I7*53.48</f>
        <v>97012.72</v>
      </c>
      <c r="K7" s="397">
        <v>52</v>
      </c>
      <c r="L7" s="350">
        <v>9711</v>
      </c>
      <c r="M7" s="350">
        <f>+K7</f>
        <v>52</v>
      </c>
      <c r="N7" s="352">
        <f>+M7*200.47</f>
        <v>10424.44</v>
      </c>
    </row>
    <row r="8" spans="1:14" ht="19.5" customHeight="1">
      <c r="A8" s="141">
        <v>2</v>
      </c>
      <c r="B8" s="195" t="s">
        <v>98</v>
      </c>
      <c r="C8" s="397">
        <v>1016</v>
      </c>
      <c r="D8" s="350">
        <v>141224</v>
      </c>
      <c r="E8" s="351">
        <f t="shared" ref="E8:E18" si="0">+C8</f>
        <v>1016</v>
      </c>
      <c r="F8" s="352">
        <f t="shared" ref="F8:F18" si="1">+E8*143.7</f>
        <v>145999.19999999998</v>
      </c>
      <c r="G8" s="397">
        <v>1898</v>
      </c>
      <c r="H8" s="350">
        <v>99761</v>
      </c>
      <c r="I8" s="351">
        <f t="shared" ref="I8:I18" si="2">+G8</f>
        <v>1898</v>
      </c>
      <c r="J8" s="350">
        <f t="shared" ref="J8:J18" si="3">+I8*53.48</f>
        <v>101505.04</v>
      </c>
      <c r="K8" s="397">
        <v>95</v>
      </c>
      <c r="L8" s="350">
        <v>19044.650000000001</v>
      </c>
      <c r="M8" s="350">
        <f t="shared" ref="M8:M18" si="4">+K8</f>
        <v>95</v>
      </c>
      <c r="N8" s="352">
        <f t="shared" ref="N8:N18" si="5">+M8*200.47</f>
        <v>19044.650000000001</v>
      </c>
    </row>
    <row r="9" spans="1:14" ht="19.5" customHeight="1">
      <c r="A9" s="141">
        <v>3</v>
      </c>
      <c r="B9" s="195" t="s">
        <v>99</v>
      </c>
      <c r="C9" s="397">
        <v>1167</v>
      </c>
      <c r="D9" s="350">
        <v>162213</v>
      </c>
      <c r="E9" s="351">
        <f t="shared" si="0"/>
        <v>1167</v>
      </c>
      <c r="F9" s="352">
        <f t="shared" si="1"/>
        <v>167697.9</v>
      </c>
      <c r="G9" s="397">
        <v>1994</v>
      </c>
      <c r="H9" s="350">
        <v>104669</v>
      </c>
      <c r="I9" s="351">
        <f>+G9</f>
        <v>1994</v>
      </c>
      <c r="J9" s="350">
        <f t="shared" si="3"/>
        <v>106639.12</v>
      </c>
      <c r="K9" s="397">
        <v>97</v>
      </c>
      <c r="L9" s="350">
        <v>19444.95</v>
      </c>
      <c r="M9" s="350">
        <f t="shared" si="4"/>
        <v>97</v>
      </c>
      <c r="N9" s="352">
        <f t="shared" si="5"/>
        <v>19445.59</v>
      </c>
    </row>
    <row r="10" spans="1:14" ht="19.5" customHeight="1">
      <c r="A10" s="141">
        <v>4</v>
      </c>
      <c r="B10" s="195" t="s">
        <v>100</v>
      </c>
      <c r="C10" s="397">
        <v>181</v>
      </c>
      <c r="D10" s="350">
        <v>26009.7</v>
      </c>
      <c r="E10" s="351">
        <f t="shared" si="0"/>
        <v>181</v>
      </c>
      <c r="F10" s="352">
        <f t="shared" si="1"/>
        <v>26009.699999999997</v>
      </c>
      <c r="G10" s="397">
        <v>1777</v>
      </c>
      <c r="H10" s="350">
        <v>93379</v>
      </c>
      <c r="I10" s="351">
        <f t="shared" si="2"/>
        <v>1777</v>
      </c>
      <c r="J10" s="350">
        <f t="shared" si="3"/>
        <v>95033.959999999992</v>
      </c>
      <c r="K10" s="397">
        <v>71</v>
      </c>
      <c r="L10" s="350">
        <v>14233.37</v>
      </c>
      <c r="M10" s="350">
        <f t="shared" si="4"/>
        <v>71</v>
      </c>
      <c r="N10" s="352">
        <f t="shared" si="5"/>
        <v>14233.37</v>
      </c>
    </row>
    <row r="11" spans="1:14" ht="19.5" customHeight="1">
      <c r="A11" s="141">
        <v>5</v>
      </c>
      <c r="B11" s="195" t="s">
        <v>101</v>
      </c>
      <c r="C11" s="397">
        <v>8</v>
      </c>
      <c r="D11" s="350">
        <v>1149.5999999999999</v>
      </c>
      <c r="E11" s="351">
        <f t="shared" si="0"/>
        <v>8</v>
      </c>
      <c r="F11" s="352">
        <f t="shared" si="1"/>
        <v>1149.5999999999999</v>
      </c>
      <c r="G11" s="397">
        <v>1797</v>
      </c>
      <c r="H11" s="350">
        <v>94300</v>
      </c>
      <c r="I11" s="351">
        <f t="shared" si="2"/>
        <v>1797</v>
      </c>
      <c r="J11" s="350">
        <f t="shared" si="3"/>
        <v>96103.56</v>
      </c>
      <c r="K11" s="397">
        <v>91</v>
      </c>
      <c r="L11" s="541">
        <v>18242.77</v>
      </c>
      <c r="M11" s="350">
        <f t="shared" si="4"/>
        <v>91</v>
      </c>
      <c r="N11" s="352">
        <f t="shared" si="5"/>
        <v>18242.77</v>
      </c>
    </row>
    <row r="12" spans="1:14" ht="19.5" customHeight="1">
      <c r="A12" s="141">
        <v>6</v>
      </c>
      <c r="B12" s="195" t="s">
        <v>102</v>
      </c>
      <c r="C12" s="397">
        <v>0</v>
      </c>
      <c r="D12" s="350">
        <v>0</v>
      </c>
      <c r="E12" s="351">
        <f t="shared" si="0"/>
        <v>0</v>
      </c>
      <c r="F12" s="352">
        <f t="shared" si="1"/>
        <v>0</v>
      </c>
      <c r="G12" s="397">
        <v>1760</v>
      </c>
      <c r="H12" s="350">
        <v>92612</v>
      </c>
      <c r="I12" s="351">
        <f t="shared" si="2"/>
        <v>1760</v>
      </c>
      <c r="J12" s="350">
        <f t="shared" si="3"/>
        <v>94124.799999999988</v>
      </c>
      <c r="K12" s="397">
        <v>90</v>
      </c>
      <c r="L12" s="350">
        <v>18042.3</v>
      </c>
      <c r="M12" s="350">
        <f t="shared" si="4"/>
        <v>90</v>
      </c>
      <c r="N12" s="352">
        <f t="shared" si="5"/>
        <v>18042.3</v>
      </c>
    </row>
    <row r="13" spans="1:14" ht="19.5" customHeight="1">
      <c r="A13" s="141">
        <v>7</v>
      </c>
      <c r="B13" s="195" t="s">
        <v>103</v>
      </c>
      <c r="C13" s="397">
        <v>0</v>
      </c>
      <c r="D13" s="350">
        <v>0</v>
      </c>
      <c r="E13" s="351">
        <f t="shared" si="0"/>
        <v>0</v>
      </c>
      <c r="F13" s="352">
        <f t="shared" si="1"/>
        <v>0</v>
      </c>
      <c r="G13" s="397">
        <v>1592</v>
      </c>
      <c r="H13" s="350">
        <v>83701</v>
      </c>
      <c r="I13" s="351">
        <f t="shared" si="2"/>
        <v>1592</v>
      </c>
      <c r="J13" s="350">
        <f t="shared" si="3"/>
        <v>85140.159999999989</v>
      </c>
      <c r="K13" s="397">
        <v>122</v>
      </c>
      <c r="L13" s="350">
        <v>24457.34</v>
      </c>
      <c r="M13" s="350">
        <f t="shared" si="4"/>
        <v>122</v>
      </c>
      <c r="N13" s="352">
        <f t="shared" si="5"/>
        <v>24457.34</v>
      </c>
    </row>
    <row r="14" spans="1:14" ht="19.5" customHeight="1">
      <c r="A14" s="141">
        <v>8</v>
      </c>
      <c r="B14" s="196" t="s">
        <v>104</v>
      </c>
      <c r="C14" s="397">
        <v>0</v>
      </c>
      <c r="D14" s="350">
        <v>0</v>
      </c>
      <c r="E14" s="351">
        <f t="shared" si="0"/>
        <v>0</v>
      </c>
      <c r="F14" s="352">
        <f t="shared" si="1"/>
        <v>0</v>
      </c>
      <c r="G14" s="397">
        <v>1574</v>
      </c>
      <c r="H14" s="350">
        <v>82596</v>
      </c>
      <c r="I14" s="351">
        <f t="shared" si="2"/>
        <v>1574</v>
      </c>
      <c r="J14" s="350">
        <f t="shared" si="3"/>
        <v>84177.51999999999</v>
      </c>
      <c r="K14" s="397">
        <v>118</v>
      </c>
      <c r="L14" s="350">
        <v>23655.46</v>
      </c>
      <c r="M14" s="350">
        <f t="shared" si="4"/>
        <v>118</v>
      </c>
      <c r="N14" s="352">
        <f t="shared" si="5"/>
        <v>23655.46</v>
      </c>
    </row>
    <row r="15" spans="1:14" ht="19.5" customHeight="1">
      <c r="A15" s="141">
        <v>9</v>
      </c>
      <c r="B15" s="196" t="s">
        <v>105</v>
      </c>
      <c r="C15" s="397">
        <v>0</v>
      </c>
      <c r="D15" s="350">
        <v>0</v>
      </c>
      <c r="E15" s="351">
        <f t="shared" si="0"/>
        <v>0</v>
      </c>
      <c r="F15" s="352">
        <f t="shared" si="1"/>
        <v>0</v>
      </c>
      <c r="G15" s="397">
        <v>1687</v>
      </c>
      <c r="H15" s="350">
        <v>88581</v>
      </c>
      <c r="I15" s="351">
        <f t="shared" si="2"/>
        <v>1687</v>
      </c>
      <c r="J15" s="350">
        <f t="shared" si="3"/>
        <v>90220.76</v>
      </c>
      <c r="K15" s="397">
        <v>152</v>
      </c>
      <c r="L15" s="350">
        <v>30471.439999999999</v>
      </c>
      <c r="M15" s="350">
        <f t="shared" si="4"/>
        <v>152</v>
      </c>
      <c r="N15" s="352">
        <f t="shared" si="5"/>
        <v>30471.439999999999</v>
      </c>
    </row>
    <row r="16" spans="1:14" ht="19.5" customHeight="1">
      <c r="A16" s="141">
        <v>10</v>
      </c>
      <c r="B16" s="196" t="s">
        <v>106</v>
      </c>
      <c r="C16" s="397">
        <v>0</v>
      </c>
      <c r="D16" s="350">
        <v>0</v>
      </c>
      <c r="E16" s="351">
        <f t="shared" si="0"/>
        <v>0</v>
      </c>
      <c r="F16" s="352">
        <f t="shared" si="1"/>
        <v>0</v>
      </c>
      <c r="G16" s="397">
        <v>1672</v>
      </c>
      <c r="H16" s="350">
        <v>87826</v>
      </c>
      <c r="I16" s="351">
        <f t="shared" si="2"/>
        <v>1672</v>
      </c>
      <c r="J16" s="350">
        <f t="shared" si="3"/>
        <v>89418.559999999998</v>
      </c>
      <c r="K16" s="397">
        <v>121</v>
      </c>
      <c r="L16" s="352">
        <v>24256.87</v>
      </c>
      <c r="M16" s="350">
        <f t="shared" si="4"/>
        <v>121</v>
      </c>
      <c r="N16" s="352">
        <f t="shared" si="5"/>
        <v>24256.87</v>
      </c>
    </row>
    <row r="17" spans="1:14" ht="19.5" customHeight="1">
      <c r="A17" s="141">
        <v>11</v>
      </c>
      <c r="B17" s="196" t="s">
        <v>107</v>
      </c>
      <c r="C17" s="397">
        <v>668</v>
      </c>
      <c r="D17" s="350">
        <v>95991.6</v>
      </c>
      <c r="E17" s="351">
        <f t="shared" si="0"/>
        <v>668</v>
      </c>
      <c r="F17" s="352">
        <f t="shared" si="1"/>
        <v>95991.599999999991</v>
      </c>
      <c r="G17" s="397">
        <v>1911</v>
      </c>
      <c r="H17" s="350">
        <v>100498</v>
      </c>
      <c r="I17" s="351">
        <f t="shared" si="2"/>
        <v>1911</v>
      </c>
      <c r="J17" s="350">
        <f t="shared" si="3"/>
        <v>102200.28</v>
      </c>
      <c r="K17" s="397">
        <v>103</v>
      </c>
      <c r="L17" s="352">
        <v>20648.41</v>
      </c>
      <c r="M17" s="350">
        <f t="shared" si="4"/>
        <v>103</v>
      </c>
      <c r="N17" s="352">
        <f t="shared" si="5"/>
        <v>20648.41</v>
      </c>
    </row>
    <row r="18" spans="1:14" ht="19.5" customHeight="1">
      <c r="A18" s="141">
        <v>12</v>
      </c>
      <c r="B18" s="196" t="s">
        <v>108</v>
      </c>
      <c r="C18" s="397">
        <v>1261</v>
      </c>
      <c r="D18" s="350">
        <v>181206</v>
      </c>
      <c r="E18" s="351">
        <f t="shared" si="0"/>
        <v>1261</v>
      </c>
      <c r="F18" s="352">
        <f t="shared" si="1"/>
        <v>181205.69999999998</v>
      </c>
      <c r="G18" s="397">
        <v>1900</v>
      </c>
      <c r="H18" s="350">
        <v>99512</v>
      </c>
      <c r="I18" s="351">
        <f t="shared" si="2"/>
        <v>1900</v>
      </c>
      <c r="J18" s="350">
        <f t="shared" si="3"/>
        <v>101612</v>
      </c>
      <c r="K18" s="397">
        <v>113</v>
      </c>
      <c r="L18" s="352">
        <v>22653.11</v>
      </c>
      <c r="M18" s="350">
        <f t="shared" si="4"/>
        <v>113</v>
      </c>
      <c r="N18" s="352">
        <f t="shared" si="5"/>
        <v>22653.11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5817</v>
      </c>
      <c r="D19" s="264">
        <f t="shared" si="6"/>
        <v>818517.89999999991</v>
      </c>
      <c r="E19" s="294">
        <f t="shared" si="6"/>
        <v>5817</v>
      </c>
      <c r="F19" s="265">
        <f>SUM(F7:F18)</f>
        <v>835902.89999999979</v>
      </c>
      <c r="G19" s="294">
        <f>SUM(G7:G18)</f>
        <v>21376</v>
      </c>
      <c r="H19" s="294">
        <f>SUM(H7:H18)</f>
        <v>1112410</v>
      </c>
      <c r="I19" s="294">
        <f>SUM(I7:I18)</f>
        <v>21376</v>
      </c>
      <c r="J19" s="266">
        <f>SUM(J7:J18)</f>
        <v>1143188.48</v>
      </c>
      <c r="K19" s="294">
        <f t="shared" si="6"/>
        <v>1225</v>
      </c>
      <c r="L19" s="294">
        <f t="shared" si="6"/>
        <v>244861.66999999998</v>
      </c>
      <c r="M19" s="294">
        <f>SUM(M7:M18)</f>
        <v>1225</v>
      </c>
      <c r="N19" s="265">
        <f>SUM(N7:N18)</f>
        <v>245575.75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220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835902.89999999979</v>
      </c>
      <c r="G27" s="294"/>
      <c r="H27" s="264"/>
      <c r="I27" s="264"/>
      <c r="J27" s="300">
        <f>J19-J26</f>
        <v>1143188.48</v>
      </c>
      <c r="K27" s="300"/>
      <c r="L27" s="300"/>
      <c r="M27" s="300"/>
      <c r="N27" s="300">
        <f>N19-N26</f>
        <v>245575.75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835.9</v>
      </c>
      <c r="G28" s="379"/>
      <c r="H28" s="379"/>
      <c r="I28" s="379"/>
      <c r="J28" s="396">
        <f>ROUND(J27/1000,1)</f>
        <v>1143.2</v>
      </c>
      <c r="K28" s="379"/>
      <c r="L28" s="379"/>
      <c r="M28" s="379"/>
      <c r="N28" s="396">
        <f>ROUND(N27/1000,1)</f>
        <v>245.6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2"/>
      <c r="H31" s="592"/>
      <c r="I31" s="462"/>
      <c r="J31" s="589" t="str">
        <f>+'Ekamut-caxs'!D67</f>
        <v>Ա․ Մկրտչյան</v>
      </c>
      <c r="K31" s="589"/>
      <c r="L31" s="391"/>
      <c r="N31" s="142"/>
    </row>
    <row r="32" spans="1:14" s="139" customFormat="1">
      <c r="C32" s="463"/>
      <c r="D32" s="463"/>
      <c r="E32" s="464"/>
      <c r="F32" s="464"/>
      <c r="G32" s="590" t="s">
        <v>91</v>
      </c>
      <c r="H32" s="590"/>
      <c r="I32" s="465"/>
      <c r="J32" s="590" t="s">
        <v>109</v>
      </c>
      <c r="K32" s="590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89"/>
      <c r="H33" s="589"/>
      <c r="I33" s="467"/>
      <c r="J33" s="589" t="str">
        <f>+'Ekamut-caxs'!D69</f>
        <v>Կ․ Քարամյան</v>
      </c>
      <c r="K33" s="589"/>
      <c r="L33" s="391"/>
    </row>
    <row r="34" spans="2:13" s="139" customFormat="1">
      <c r="C34" s="468"/>
      <c r="D34" s="468"/>
      <c r="E34" s="469"/>
      <c r="F34" s="469"/>
      <c r="G34" s="590" t="s">
        <v>91</v>
      </c>
      <c r="H34" s="590"/>
      <c r="I34" s="465"/>
      <c r="J34" s="590" t="s">
        <v>109</v>
      </c>
      <c r="K34" s="590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236</v>
      </c>
      <c r="I36" s="418" t="s">
        <v>112</v>
      </c>
      <c r="J36" s="399" t="s">
        <v>225</v>
      </c>
      <c r="L36" s="399" t="s">
        <v>223</v>
      </c>
      <c r="M36" s="399" t="s">
        <v>219</v>
      </c>
    </row>
    <row r="37" spans="2:13" s="417" customFormat="1" ht="16.5" customHeight="1">
      <c r="C37" s="417" t="s">
        <v>113</v>
      </c>
      <c r="E37" s="417" t="s">
        <v>111</v>
      </c>
      <c r="F37" s="417" t="s">
        <v>237</v>
      </c>
      <c r="I37" s="591" t="s">
        <v>247</v>
      </c>
      <c r="J37" s="591"/>
      <c r="L37" s="591" t="s">
        <v>248</v>
      </c>
      <c r="M37" s="591"/>
    </row>
    <row r="38" spans="2:13" s="417" customFormat="1" ht="15.6" customHeight="1">
      <c r="E38" s="591" t="s">
        <v>246</v>
      </c>
      <c r="F38" s="591"/>
      <c r="I38" s="591"/>
      <c r="J38" s="591"/>
      <c r="L38" s="591"/>
      <c r="M38" s="591"/>
    </row>
    <row r="39" spans="2:13">
      <c r="E39" s="591"/>
      <c r="F39" s="591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9" workbookViewId="0">
      <selection activeCell="E55" sqref="E55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1" t="s">
        <v>67</v>
      </c>
      <c r="B1" s="601"/>
      <c r="C1" s="601"/>
      <c r="D1" s="601"/>
    </row>
    <row r="2" spans="1:4" ht="26.25" customHeight="1">
      <c r="A2" s="602" t="str">
        <f>+'Ekamut-caxs'!A7:D7</f>
        <v xml:space="preserve">«Երևանի հ․66 մսուր-մանկապարտեզ» ՀՈԱԿ-ի </v>
      </c>
      <c r="B2" s="602"/>
      <c r="C2" s="602"/>
      <c r="D2" s="602"/>
    </row>
    <row r="3" spans="1:4" ht="27" customHeight="1">
      <c r="A3" s="602" t="s">
        <v>235</v>
      </c>
      <c r="B3" s="602"/>
      <c r="C3" s="602"/>
      <c r="D3" s="602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0</v>
      </c>
      <c r="D11" s="167">
        <f>SUM(D12:D14)</f>
        <v>0</v>
      </c>
    </row>
    <row r="12" spans="1:4" ht="21.75" customHeight="1">
      <c r="A12" s="170">
        <v>2.1</v>
      </c>
      <c r="B12" s="171" t="s">
        <v>132</v>
      </c>
      <c r="C12" s="170"/>
      <c r="D12" s="170"/>
    </row>
    <row r="13" spans="1:4" ht="21.75" customHeight="1">
      <c r="A13" s="170">
        <v>2.2000000000000002</v>
      </c>
      <c r="B13" s="171" t="s">
        <v>133</v>
      </c>
      <c r="C13" s="170"/>
      <c r="D13" s="170"/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2</v>
      </c>
      <c r="D19" s="167">
        <f>SUM(D20:D22)</f>
        <v>60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141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4</v>
      </c>
      <c r="D23" s="167">
        <f>D7+D11+D15+D19</f>
        <v>120</v>
      </c>
    </row>
    <row r="24" spans="1:4" ht="48.75" customHeight="1"/>
    <row r="25" spans="1:4" ht="18">
      <c r="B25" s="470" t="s">
        <v>2</v>
      </c>
      <c r="C25" s="603" t="str">
        <f>+'Ekamut-caxs'!D67</f>
        <v>Ա․ Մկրտչյան</v>
      </c>
      <c r="D25" s="603"/>
    </row>
    <row r="26" spans="1:4" ht="15.75" customHeight="1">
      <c r="B26" s="471" t="s">
        <v>4</v>
      </c>
      <c r="C26" s="600" t="s">
        <v>5</v>
      </c>
      <c r="D26" s="600"/>
    </row>
    <row r="27" spans="1:4" ht="27" customHeight="1">
      <c r="B27" s="472" t="s">
        <v>6</v>
      </c>
      <c r="C27" s="603" t="str">
        <f>+'Ekamut-caxs'!D69</f>
        <v>Կ․ Քարամյան</v>
      </c>
      <c r="D27" s="603"/>
    </row>
    <row r="28" spans="1:4">
      <c r="B28" s="473"/>
      <c r="C28" s="600" t="s">
        <v>5</v>
      </c>
      <c r="D28" s="600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oJl4wX4sE1yfraBewrj9zEvnOXju1uGHvaSA/6oV/pY=</DigestValue>
    </Reference>
    <Reference Type="http://www.w3.org/2000/09/xmldsig#Object" URI="#idOfficeObject">
      <DigestMethod Algorithm="http://www.w3.org/2001/04/xmlenc#sha256"/>
      <DigestValue>2DkO5OKOlXEMYABJeyQYbMLu8MIyKulstCzkdSCJ6d4=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HIXmcsLdNyw2lxpML9+IRnKlSdnwZhQYFMRLv8dWILY=</DigestValue>
    </Reference>
    <Reference Type="http://www.w3.org/2000/09/xmldsig#Object" URI="#idValidSigLnImg">
      <DigestMethod Algorithm="http://www.w3.org/2001/04/xmlenc#sha256"/>
      <DigestValue>2IaJZwTMPalsZvncGwOChqu8gUMWcrtnUzy2P918fEE=</DigestValue>
    </Reference>
    <Reference Type="http://www.w3.org/2000/09/xmldsig#Object" URI="#idInvalidSigLnImg">
      <DigestMethod Algorithm="http://www.w3.org/2001/04/xmlenc#sha256"/>
      <DigestValue>QwMO39CoT2xWaamv/6UIyYYX8+hHl9Wr2bD/noZF1qI=</DigestValue>
    </Reference>
  </SignedInfo>
  <SignatureValue>gVlZ2zSGC2d0lDXdsd5I1qiVscApjrGGjdrmbL8aqLf4P851x6WbVVX97xKRe1lmPxh3lyck4ywF
JbNF0l5gWp81sc5S1So+UmatydP1QCa3eZs7FleWLvAFcsBBtTgYE5xwh28q3kZ5sB/nyfya2Uco
sG4pXvQ/lyifmN2+ZBi4A4LSj7hjkM4EiQaWGRQKFxCNlJNu1MmwVQIXNW9esaxKdplNzrX7NiAU
TOjQktlpj73SJSnu/dj/+N4AFMqLLRERScz2HHrDAfewQaoOX3htUzhD1/pEqeNCp0/B3cShgGub
uQh2/oUN9Vu8/LoG8M90lI023aS627Q6U7DvWQ==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XHAHgzreOlrQH6BRTSEk5UtlhYu8IgVaD41MOq/zctA=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Kh8rbM06kmkYmOyYON7UK5yc4ceav4stvATfa61hiTM=</DigestValue>
      </Reference>
      <Reference URI="/xl/drawings/vmlDrawing2.vml?ContentType=application/vnd.openxmlformats-officedocument.vmlDrawing">
        <DigestMethod Algorithm="http://www.w3.org/2001/04/xmlenc#sha256"/>
        <DigestValue>mFvc9/OQTq8VwZkIB/0+Vq53Tmhk4xrX4wA/ZpNo9W8=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OYZGJCwjx9MOifMflclU+dNy1X8x+p1taH6utN8ICB4=</DigestValue>
      </Reference>
      <Reference URI="/xl/styles.xml?ContentType=application/vnd.openxmlformats-officedocument.spreadsheetml.styles+xml">
        <DigestMethod Algorithm="http://www.w3.org/2001/04/xmlenc#sha256"/>
        <DigestValue>bA+FaYVpiYi+1iCqXgaBFhOG0uMTqw76SreoJ4MZUfk=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ceniD+4y5McWCcfmH7PVX5Az/uHqlk2EKooklTUMp+k=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bLa7Q0K6HO0N0wRftKbD4WbbPNRmuWU1oKIAH4YBH9M=</DigestValue>
      </Reference>
      <Reference URI="/xl/worksheets/sheet2.xml?ContentType=application/vnd.openxmlformats-officedocument.spreadsheetml.worksheet+xml">
        <DigestMethod Algorithm="http://www.w3.org/2001/04/xmlenc#sha256"/>
        <DigestValue>nUdKgjEvxEpkFNc/gcTDZ8OxbArylJzSzbgWhVRjIHE=</DigestValue>
      </Reference>
      <Reference URI="/xl/worksheets/sheet3.xml?ContentType=application/vnd.openxmlformats-officedocument.spreadsheetml.worksheet+xml">
        <DigestMethod Algorithm="http://www.w3.org/2001/04/xmlenc#sha256"/>
        <DigestValue>HnipDqulr0MvnANrkHOR0GPVOZEz5m9hti+5uM1GNrs=</DigestValue>
      </Reference>
      <Reference URI="/xl/worksheets/sheet4.xml?ContentType=application/vnd.openxmlformats-officedocument.spreadsheetml.worksheet+xml">
        <DigestMethod Algorithm="http://www.w3.org/2001/04/xmlenc#sha256"/>
        <DigestValue>/nMMHI+ELku+kyi1JNM6Oyana/YIRtjdXxRxivb9Z7Q=</DigestValue>
      </Reference>
      <Reference URI="/xl/worksheets/sheet5.xml?ContentType=application/vnd.openxmlformats-officedocument.spreadsheetml.worksheet+xml">
        <DigestMethod Algorithm="http://www.w3.org/2001/04/xmlenc#sha256"/>
        <DigestValue>bnX//qQiPpss2ymdFCbwJQPKR8dHmM0/76pWYeF0Utg=</DigestValue>
      </Reference>
      <Reference URI="/xl/worksheets/sheet6.xml?ContentType=application/vnd.openxmlformats-officedocument.spreadsheetml.worksheet+xml">
        <DigestMethod Algorithm="http://www.w3.org/2001/04/xmlenc#sha256"/>
        <DigestValue>6a57yBkw+UgGE+SQJUvH8Ia4RZYnuR3s1xYGnTMFXMQ=</DigestValue>
      </Reference>
      <Reference URI="/xl/worksheets/sheet7.xml?ContentType=application/vnd.openxmlformats-officedocument.spreadsheetml.worksheet+xml">
        <DigestMethod Algorithm="http://www.w3.org/2001/04/xmlenc#sha256"/>
        <DigestValue>ok5qq48lfYd9AA5zpN4eBuGobm9gjqlY3klT9n6Zenk=</DigestValue>
      </Reference>
      <Reference URI="/xl/worksheets/sheet8.xml?ContentType=application/vnd.openxmlformats-officedocument.spreadsheetml.worksheet+xml">
        <DigestMethod Algorithm="http://www.w3.org/2001/04/xmlenc#sha256"/>
        <DigestValue>zpbEb2Ip1cTDy5Js3UcnWCMGG7b3Zpo6U6nWXGbW2wM=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2023-04-03T15:11:24Z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{A9167B7D-83AC-41F5-ACA8-15093BE48C48}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2023-04-03T15:11:24Z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L9tHAAAAEwAAAAAAAABIAAAAAAAAAMwuEnj6fwAAkPMuePp/AAAAMxJ4+n8AAAEAAAAAAAAAWFgSePp/AAAAAAL3+n8AAAAAAAAAAAAAAAAAAAAAAADAtS/bRwAAAGDc0Z/hAQAA2+Db9Pp/AADwti/bRwAAAIm3L9tH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Au20cAAAAAAQAAAAAAAIg+//T6fwAAAAAAAAAAAAAJAAAAAAAAAOgIkq7hAQAASMGBd/p/AAAAAAAAAAAAAAAAAAAAAAAAxG+rscCZAADYIS7bRwAAAAAAAAAAAAAA4LB8ruEBAABg3NGf4QEAAAAjLtsAAAAAAAAAAAAAAAAHAAAAAAAAADjTea7hAQAAPCIu20cAAAB5Ii7bRwAAAHHN1/T6fwAAAQAAAOEBAACwJS7bAAAAAEhP3ftBYAAAAAAAAAAAAABg3NGf4QEAANvg2/T6fwAA4CEu20cAAAB5Ii7bRwAAAACsfK7h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fiW74QEAAMB+JbsCAAAAiD7/9Pp/AAAAAAAAAAAAAJnranb6fwAAAAAAAPp/AAAAAAAAAAAAAAAAAAAAAAAAAAAAAAAAAACEVKuxwJkAAAAAAAAAAAAAwH4lu+EBAADg////AAAAAGDc0Z/hAQAA2Ccu2wAAAAAAAAAAAAAAAAYAAAAAAAAAIAAAAAAAAAD8Ji7bRwAAADknLttHAAAAcc3X9Pp/AACgKy7bRwAAAAAAAAAAAAAA0BLDruEBAAC4YfR2+n8AAGDc0Z/hAQAA2+Db9Pp/AACgJi7bRwAAADknLttHAAAA8CKMsuE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ThLR///////sLAAAAAABBMANo73hAQAAuxHA//////+Vh0SREJMAAPjRna7hAQAAmH4v20cAAAAw/1G74QEAAKB8L9tHAAAAwA2jvQAAAAAw/1G74QEAAKzvB/X6fwAAAAAAAAAAAADb4Nv0+n8AANB8L9tHAAAAZAAAAAAAAAAIALnC4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L9tHAAAAEwAAAAAAAABIAAAAAAAAAMwuEnj6fwAAkPMuePp/AAAAMxJ4+n8AAAEAAAAAAAAAWFgSePp/AAAAAAL3+n8AAAAAAAAAAAAAAAAAAAAAAADAtS/bRwAAAGDc0Z/hAQAA2+Db9Pp/AADwti/bRwAAAIm3L9tH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C7bRwAAAAABAAAAAAAAiD7/9Pp/AAAAAAAAAAAAAAkAAAAAAAAA6AiSruEBAABIwYF3+n8AAAAAAAAAAAAAAAAAAAAAAADEb6uxwJkAANghLttHAAAAAAAAAAAAAADgsHyu4QEAAGDc0Z/hAQAAACMu2wAAAAAAAAAAAAAAAAcAAAAAAAAAONN5ruEBAAA8Ii7bRwAAAHkiLttHAAAAcc3X9Pp/AAABAAAA4QEAALAlLtsAAAAASE/d+0FgAAAAAAAAAAAAAGDc0Z/hAQAA2+Db9Pp/AADgIS7bRwAAAHkiLttHAAAAAKx8ru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+JbvhAQAAwH4luwIAAACIPv/0+n8AAAAAAAAAAAAAmetqdvp/AAAAAAAA+n8AAAAAAAAAAAAAAAAAAAAAAAAAAAAAAAAAAIRUq7HAmQAAAAAAAAAAAADAfiW74QEAAOD///8AAAAAYNzRn+EBAADYJy7bAAAAAAAAAAAAAAAABgAAAAAAAAAgAAAAAAAAAPwmLttHAAAAOScu20cAAABxzdf0+n8AAKArLttHAAAAAAAAAAAAAADQEsOu4QEAALhh9Hb6fwAAYNzRn+EBAADb4Nv0+n8AAKAmLttHAAAAOScu20cAAADwIoyy4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0v20cAAAAAAAAAAAAAAAAAAAAAAAAAAAAAAAAAAACQpye74QEAAAgAAAAAAAAAgXwI9fp/AADAHtC94QEAAAAAAAAAAAAAAQAAAAAAAAAAAAAAAAAAAAEAAADhAQAA48AA7fp/AAC0Elv//////+wsAAAAAAEEwA2jveEBAAC7EcD//////5WHRJEQkwAA+NGdruEBAACYfi/bRwAAADD/UbvhAQAAoHwv20cAAADADaO9AAAAADD/UbvhAQAArO8H9fp/AAAAAAAAAAAAANvg2/T6fwAA0Hwv20cAAABkAAAAAAAAAAgAusLh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GalSQTgHbjwPungSJyzimoY/bL/I+FumYxecIfL7RVQ=</DigestValue>
    </Reference>
    <Reference Type="http://www.w3.org/2000/09/xmldsig#Object" URI="#idOfficeObject">
      <DigestMethod Algorithm="http://www.w3.org/2001/04/xmlenc#sha256"/>
      <DigestValue>XKu6eeNTQjHHqnz/97cug+SY6cYk1ee/gVhmBSOOn4E=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7v6+EGNqGhiYzVecy52t1hVwqSri33WR0LfZxz9gYTY=</DigestValue>
    </Reference>
    <Reference Type="http://www.w3.org/2000/09/xmldsig#Object" URI="#idValidSigLnImg">
      <DigestMethod Algorithm="http://www.w3.org/2001/04/xmlenc#sha256"/>
      <DigestValue>FfuV3uBgimjNwsM8zttMTpvDRg5EjRPFear2nVEiUxM=</DigestValue>
    </Reference>
    <Reference Type="http://www.w3.org/2000/09/xmldsig#Object" URI="#idInvalidSigLnImg">
      <DigestMethod Algorithm="http://www.w3.org/2001/04/xmlenc#sha256"/>
      <DigestValue>GBai269HJkKu1owmSn2CWTnOe6SCQf1ITfDZYOiM83Y=</DigestValue>
    </Reference>
  </SignedInfo>
  <SignatureValue>CkxmX+nPt1/WvpfsI4Zs3wGKAex9RnhkuJwCIYkV3sQU5eqwClVh1NKFj5SHEONngcFMuHSvK11d
/UOFMe+UKv/cfmUaif2Tp+QBPpvLbCfVBfn7XkjttPv1TBu7SDf9ZWj9S/4nN1J+P+FcIMJoDUOk
StsNJDfmL1ZJddInlh5uGcovx6llNf9tM5ZxCIlIAr+znr04zyiXsthDAJMFt+0KLImEqpILL3sH
mVCpcySdFm+IemHWhaC27jUgztH27TzBiLC3LMCZCRZ1nFrL0S3HjrV2UInb2dpQ2i7NS/Qomzwc
+QN0HLQgV8BfrNXsherfyq2aOGwHGA0mgXqUMw==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XHAHgzreOlrQH6BRTSEk5UtlhYu8IgVaD41MOq/zctA=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Kh8rbM06kmkYmOyYON7UK5yc4ceav4stvATfa61hiTM=</DigestValue>
      </Reference>
      <Reference URI="/xl/drawings/vmlDrawing2.vml?ContentType=application/vnd.openxmlformats-officedocument.vmlDrawing">
        <DigestMethod Algorithm="http://www.w3.org/2001/04/xmlenc#sha256"/>
        <DigestValue>mFvc9/OQTq8VwZkIB/0+Vq53Tmhk4xrX4wA/ZpNo9W8=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OYZGJCwjx9MOifMflclU+dNy1X8x+p1taH6utN8ICB4=</DigestValue>
      </Reference>
      <Reference URI="/xl/styles.xml?ContentType=application/vnd.openxmlformats-officedocument.spreadsheetml.styles+xml">
        <DigestMethod Algorithm="http://www.w3.org/2001/04/xmlenc#sha256"/>
        <DigestValue>bA+FaYVpiYi+1iCqXgaBFhOG0uMTqw76SreoJ4MZUfk=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ceniD+4y5McWCcfmH7PVX5Az/uHqlk2EKooklTUMp+k=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bLa7Q0K6HO0N0wRftKbD4WbbPNRmuWU1oKIAH4YBH9M=</DigestValue>
      </Reference>
      <Reference URI="/xl/worksheets/sheet2.xml?ContentType=application/vnd.openxmlformats-officedocument.spreadsheetml.worksheet+xml">
        <DigestMethod Algorithm="http://www.w3.org/2001/04/xmlenc#sha256"/>
        <DigestValue>nUdKgjEvxEpkFNc/gcTDZ8OxbArylJzSzbgWhVRjIHE=</DigestValue>
      </Reference>
      <Reference URI="/xl/worksheets/sheet3.xml?ContentType=application/vnd.openxmlformats-officedocument.spreadsheetml.worksheet+xml">
        <DigestMethod Algorithm="http://www.w3.org/2001/04/xmlenc#sha256"/>
        <DigestValue>HnipDqulr0MvnANrkHOR0GPVOZEz5m9hti+5uM1GNrs=</DigestValue>
      </Reference>
      <Reference URI="/xl/worksheets/sheet4.xml?ContentType=application/vnd.openxmlformats-officedocument.spreadsheetml.worksheet+xml">
        <DigestMethod Algorithm="http://www.w3.org/2001/04/xmlenc#sha256"/>
        <DigestValue>/nMMHI+ELku+kyi1JNM6Oyana/YIRtjdXxRxivb9Z7Q=</DigestValue>
      </Reference>
      <Reference URI="/xl/worksheets/sheet5.xml?ContentType=application/vnd.openxmlformats-officedocument.spreadsheetml.worksheet+xml">
        <DigestMethod Algorithm="http://www.w3.org/2001/04/xmlenc#sha256"/>
        <DigestValue>bnX//qQiPpss2ymdFCbwJQPKR8dHmM0/76pWYeF0Utg=</DigestValue>
      </Reference>
      <Reference URI="/xl/worksheets/sheet6.xml?ContentType=application/vnd.openxmlformats-officedocument.spreadsheetml.worksheet+xml">
        <DigestMethod Algorithm="http://www.w3.org/2001/04/xmlenc#sha256"/>
        <DigestValue>6a57yBkw+UgGE+SQJUvH8Ia4RZYnuR3s1xYGnTMFXMQ=</DigestValue>
      </Reference>
      <Reference URI="/xl/worksheets/sheet7.xml?ContentType=application/vnd.openxmlformats-officedocument.spreadsheetml.worksheet+xml">
        <DigestMethod Algorithm="http://www.w3.org/2001/04/xmlenc#sha256"/>
        <DigestValue>ok5qq48lfYd9AA5zpN4eBuGobm9gjqlY3klT9n6Zenk=</DigestValue>
      </Reference>
      <Reference URI="/xl/worksheets/sheet8.xml?ContentType=application/vnd.openxmlformats-officedocument.spreadsheetml.worksheet+xml">
        <DigestMethod Algorithm="http://www.w3.org/2001/04/xmlenc#sha256"/>
        <DigestValue>zpbEb2Ip1cTDy5Js3UcnWCMGG7b3Zpo6U6nWXGbW2wM=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{A71A248F-E50D-4F48-AC01-BD891B89F767}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2023-04-03T15:11:39Z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L9tHAAAAEwAAAAAAAABIAAAAAAAAAMwuEnj6fwAAkPMuePp/AAAAMxJ4+n8AAAEAAAAAAAAAWFgSePp/AAAAAAL3+n8AAAAAAAAAAAAAAAAAAAAAAADAtS/bRwAAAGDc0Z/hAQAA2+Db9Pp/AADwti/bRwAAAIm3L9tH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Au20cAAAAAAQAAAAAAAIg+//T6fwAAAAAAAAAAAAAJAAAAAAAAAOgIkq7hAQAASMGBd/p/AAAAAAAAAAAAAAAAAAAAAAAAxG+rscCZAADYIS7bRwAAAAAAAAAAAAAA4LB8ruEBAABg3NGf4QEAAAAjLtsAAAAAAAAAAAAAAAAHAAAAAAAAADjTea7hAQAAPCIu20cAAAB5Ii7bRwAAAHHN1/T6fwAAAQAAAOEBAACwJS7bAAAAAEhP3ftBYAAAAAAAAAAAAABg3NGf4QEAANvg2/T6fwAA4CEu20cAAAB5Ii7bRwAAAACsfK7h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AfiW74QEAAMB+JbsCAAAAiD7/9Pp/AAAAAAAAAAAAAJnranb6fwAAAAAAAPp/AAAAAAAAAAAAAAAAAAAAAAAAAAAAAAAAAACEVKuxwJkAAAAAAAAAAAAAwH4lu+EBAADg////AAAAAGDc0Z/hAQAA2Ccu2wAAAAAAAAAAAAAAAAYAAAAAAAAAIAAAAAAAAAD8Ji7bRwAAADknLttHAAAAcc3X9Pp/AACgKy7bRwAAAAAAAAAAAAAA0BLDruEBAAC4YfR2+n8AAGDc0Z/hAQAA2+Db9Pp/AACgJi7bRwAAADknLttHAAAA8CKMsuE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ExPY///////sLAAAAAABBGABAbrhAQAAuxHA//////+Vh0SREJMAAPjRna7hAQAAmH4v20cAAAAw/1G74QEAAKB8L9tHAAAAYAEBugAAAAAw/1G74QEAAKzvB/X6fwAAAAAAAAAAAADb4Nv0+n8AANB8L9tHAAAAZAAAAAAAAAAIABGo4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2L9tHAAAAEwAAAAAAAABIAAAAAAAAAMwuEnj6fwAAkPMuePp/AAAAMxJ4+n8AAAEAAAAAAAAAWFgSePp/AAAAAAL3+n8AAAAAAAAAAAAAAAAAAAAAAADAtS/bRwAAAGDc0Z/hAQAA2+Db9Pp/AADwti/bRwAAAIm3L9tH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C7bRwAAAAABAAAAAAAAiD7/9Pp/AAAAAAAAAAAAAAkAAAAAAAAA6AiSruEBAABIwYF3+n8AAAAAAAAAAAAAAAAAAAAAAADEb6uxwJkAANghLttHAAAAAAAAAAAAAADgsHyu4QEAAGDc0Z/hAQAAACMu2wAAAAAAAAAAAAAAAAcAAAAAAAAAONN5ruEBAAA8Ii7bRwAAAHkiLttHAAAAcc3X9Pp/AAABAAAA4QEAALAlLtsAAAAASE/d+0FgAAAAAAAAAAAAAGDc0Z/hAQAA2+Db9Pp/AADgIS7bRwAAAHkiLttHAAAAAKx8ru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MB+JbvhAQAAwH4luwIAAACIPv/0+n8AAAAAAAAAAAAAmetqdvp/AAAAAAAA+n8AAAAAAAAAAAAAAAAAAAAAAAAAAAAAAAAAAIRUq7HAmQAAAAAAAAAAAADAfiW74QEAAOD///8AAAAAYNzRn+EBAADYJy7bAAAAAAAAAAAAAAAABgAAAAAAAAAgAAAAAAAAAPwmLttHAAAAOScu20cAAABxzdf0+n8AAKArLttHAAAAAAAAAAAAAADQEsOu4QEAALhh9Hb6fwAAYNzRn+EBAADb4Nv0+n8AAKAmLttHAAAAOScu20cAAADwIoyy4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0v20cAAAAAAAAAAAAAAAAAAAAAAAAAAAAAAAAAAACwGESz4QEAAAgAAAAAAAAAgXwI9fp/AADAHtC94QEAAAAAAAAAAAAAAQAAAAAAAAAAAJid4QEAAAEAAADhAQAA48AA7fp/AADHE4j//////+wsAAAAAAEEYAEBuuEBAAC7EcD//////5WHRJEQkwAA+NGdruEBAACYfi/bRwAAADD/UbvhAQAAoHwv20cAAABgAQG6AAAAADD/UbvhAQAArO8H9fp/AAAAAAAAAAAAANvg2/T6fwAA0Hwv20cAAABkAAAAAAAAAAgAFKjh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2023-03-21T07:12:07Z</dcterms:modified>
</cp:coreProperties>
</file>